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istado de empresas" sheetId="1" r:id="rId4"/>
    <sheet state="visible" name="Analisis de la oferta" sheetId="2" r:id="rId5"/>
    <sheet state="visible" name="Analisis de la demanda" sheetId="3" r:id="rId6"/>
    <sheet state="visible" name="Mezcla de mercados 4P" sheetId="4" r:id="rId7"/>
    <sheet state="visible" name="Plan de comercializacion" sheetId="5" r:id="rId8"/>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3">
      <text>
        <t xml:space="preserve">Valor expresado en millones de pesos
	-David Fernando Gonzalez Chacon</t>
      </text>
    </comment>
    <comment authorId="0" ref="E3">
      <text>
        <t xml:space="preserve">Valor expresado en millones de pesos
	-David Fernando Gonzalez Chacon</t>
      </text>
    </comment>
  </commentList>
</comments>
</file>

<file path=xl/sharedStrings.xml><?xml version="1.0" encoding="utf-8"?>
<sst xmlns="http://schemas.openxmlformats.org/spreadsheetml/2006/main" count="1090" uniqueCount="321">
  <si>
    <t>Empresas</t>
  </si>
  <si>
    <t>Nit</t>
  </si>
  <si>
    <t>Compite360</t>
  </si>
  <si>
    <t>Instagram</t>
  </si>
  <si>
    <t>Facebook</t>
  </si>
  <si>
    <t>X</t>
  </si>
  <si>
    <t>Linkedin</t>
  </si>
  <si>
    <t>Youtube</t>
  </si>
  <si>
    <t>Estatus</t>
  </si>
  <si>
    <t>V = Vigente</t>
  </si>
  <si>
    <t>V</t>
  </si>
  <si>
    <t>Ventas</t>
  </si>
  <si>
    <t>Utilidad Neta</t>
  </si>
  <si>
    <t>Empleados</t>
  </si>
  <si>
    <t>Tamaño</t>
  </si>
  <si>
    <t>Direccion</t>
  </si>
  <si>
    <t>Seguidores</t>
  </si>
  <si>
    <t>Aqua Solutions Colombia</t>
  </si>
  <si>
    <t>-</t>
  </si>
  <si>
    <t>No</t>
  </si>
  <si>
    <t>Sistemas Acuicolas S.A.S</t>
  </si>
  <si>
    <t>Si</t>
  </si>
  <si>
    <t>pequeña</t>
  </si>
  <si>
    <t>CR 2 21 28 P 1 PEREIRA</t>
  </si>
  <si>
    <t>Acuicultura Industrial S.A.S</t>
  </si>
  <si>
    <t>Automatizacion Piscicola Colombia</t>
  </si>
  <si>
    <t>Aquamaq S.A.S</t>
  </si>
  <si>
    <t>Tecnopescados S.A.S</t>
  </si>
  <si>
    <t>Agro Santa Monica S.A.S</t>
  </si>
  <si>
    <t>CL 22 NORTE # 6 A - 24 OF 1201 CALI</t>
  </si>
  <si>
    <t>Bioaqua S.A.S</t>
  </si>
  <si>
    <t>micro</t>
  </si>
  <si>
    <t>CARRERA 11 N 01 B 30 SAN LUIS DE PALENQUE</t>
  </si>
  <si>
    <t>Tecniacuicultura S.A.S</t>
  </si>
  <si>
    <t>Pro Aqua Colombia S.A.S</t>
  </si>
  <si>
    <t>Acuicultura y Proyectos S.A.S</t>
  </si>
  <si>
    <t>Grupo Empresarial Ortega Geo C.A.</t>
  </si>
  <si>
    <t>NTS Acuicultura</t>
  </si>
  <si>
    <t>Tecnologia Acuicola de Colombia</t>
  </si>
  <si>
    <t>Acuasys S.A.S</t>
  </si>
  <si>
    <t>Bioacuicola S.A.S</t>
  </si>
  <si>
    <t>VDA LA ARROBLEDA CALOTO</t>
  </si>
  <si>
    <t>Tecnoaqua S.A.S</t>
  </si>
  <si>
    <t>CR 48 10 26 BRR LA ESPERANZA VILLAVICENCIO</t>
  </si>
  <si>
    <t>11-50</t>
  </si>
  <si>
    <t>Doctor Tilapia y Doña Trucha S.A.S</t>
  </si>
  <si>
    <t>AV 19 23 01CC EL SEMBRADOR LC 15 PALMIRA</t>
  </si>
  <si>
    <t>Agroestankes S.A.S</t>
  </si>
  <si>
    <t>CARRERA 25A 12A 67 LAS AMERICAS PALMIRA</t>
  </si>
  <si>
    <t>Pirarucu Acuicultura S.A.S</t>
  </si>
  <si>
    <t>CALLE 21 # 17 - 47 LOCAL 3 BARRIO SAN FRANCISCO BUCARAMANGA</t>
  </si>
  <si>
    <t>Smart Net Service S.A.S</t>
  </si>
  <si>
    <t>CARRERA 50 37 13 BELLO</t>
  </si>
  <si>
    <t>A&amp;S Piscicola el Triton S.A.S</t>
  </si>
  <si>
    <t>Hanna Instruments Co S.A.S</t>
  </si>
  <si>
    <t>CARRERA 98 25 G 10 BODEGA 9, BOGOTA</t>
  </si>
  <si>
    <t>51-200</t>
  </si>
  <si>
    <t>Anicam Enterprises INC</t>
  </si>
  <si>
    <t>Km. 9 Carretera central Chía - Vía Briceño, Chía</t>
  </si>
  <si>
    <t>Acuagranja S.A.S</t>
  </si>
  <si>
    <t>Av. Carrera 72 (Av. Boyaca) # 99-28 Bogota D.C.</t>
  </si>
  <si>
    <t>Acuicola Green Fish S.A.S</t>
  </si>
  <si>
    <t>VEREDA LAS VERANERAS TIMBO POPAYAN</t>
  </si>
  <si>
    <t>Acuicultura Sostenible S.A.S</t>
  </si>
  <si>
    <t>Carrera 7 # 76-35 Bogotá,</t>
  </si>
  <si>
    <t>Xylem S.A.S</t>
  </si>
  <si>
    <t>Ed Unicorte Cl 1A norte 12 -36 OF 201</t>
  </si>
  <si>
    <t>Ingeniería SAE S.A.S</t>
  </si>
  <si>
    <t>Oxipez</t>
  </si>
  <si>
    <t>Serviaqua</t>
  </si>
  <si>
    <t>Endress+Hauser colombia S.A.S</t>
  </si>
  <si>
    <t>Seita S.A.S</t>
  </si>
  <si>
    <t>CL 4 # 25 - 47 OF 204</t>
  </si>
  <si>
    <t>OA automatización S.A.S</t>
  </si>
  <si>
    <t>CL 5 # 58 - 143 MULALO YUMBO VALLE</t>
  </si>
  <si>
    <t>0-1</t>
  </si>
  <si>
    <t>Megatronic</t>
  </si>
  <si>
    <t>CR 50 CL 55 48LO 1 BARRANQUILLA</t>
  </si>
  <si>
    <t>Coldecon</t>
  </si>
  <si>
    <t>F y V Automatización variadores S.A.S</t>
  </si>
  <si>
    <t>Etec S.A.S</t>
  </si>
  <si>
    <t>mediana</t>
  </si>
  <si>
    <t>Albornoz, Km 4 Vía Mamonal, Cartagena, Colombia</t>
  </si>
  <si>
    <t>Clientes Totales</t>
  </si>
  <si>
    <t>Producto/Servicio</t>
  </si>
  <si>
    <t>Calidad</t>
  </si>
  <si>
    <t>Precios</t>
  </si>
  <si>
    <t xml:space="preserve">Capacidad </t>
  </si>
  <si>
    <t>Otros aspectos</t>
  </si>
  <si>
    <t>Observaciones</t>
  </si>
  <si>
    <t>Producto</t>
  </si>
  <si>
    <t>Servicio</t>
  </si>
  <si>
    <t>Instalada</t>
  </si>
  <si>
    <t>Utilizada</t>
  </si>
  <si>
    <t>Tanque de geomembrana</t>
  </si>
  <si>
    <t>Asesorias integrales, Implementacion de BIOFLOC</t>
  </si>
  <si>
    <t>Buena</t>
  </si>
  <si>
    <t>Buenos</t>
  </si>
  <si>
    <t>Solo manejan la tecnologia BIOFLOC</t>
  </si>
  <si>
    <t>Proyectos en varias partes del país, aun no tienen proyectos en Santander</t>
  </si>
  <si>
    <t>Aireadores, Alimentadores, Blowers, Compresores, Difusores, Bombas, Tableros Electricos, Variadores de Frecuencia, Oximetros, Multiparametro digital, Fotometros, Sondas, Suplementos alimenticios , Quimicos y Farmaceuticos, Equipos de Laboratorio, Nasas, Redes, Basculas, Balanzas, Grameras, Mallas, Telas, Tanques, Geomembranas, Sistemas Para Retiro De Solidos, Equipos de Filtracion, Generadores Electricos, Hidrolavadoras, Motobombas, Generadores de O2, Sistemas de Identificacion Animal</t>
  </si>
  <si>
    <t>Viabilidad, diseño, montaje, asesoria, soporte tecnico, mantenimiento y reparacion de equipos</t>
  </si>
  <si>
    <t>Excelente</t>
  </si>
  <si>
    <t>Trabajan dentro y fuera de Colombia, Tienen capacitaciones</t>
  </si>
  <si>
    <t>Son distribuidores de otras marcas muy reconocidad de tecnología</t>
  </si>
  <si>
    <t>Suplementos, Productos quimicos y Alimenticios, Mangueras, Filtros, Difusores, Oximetros, Motobombas</t>
  </si>
  <si>
    <t>Consultoria, Acompañamiento Presencial, Telefonico o Virtual, Gerencia de produccion, Gestion para el registro, Obtencion de permisos y certificados para producciones acuicolas, Diseño e implementacion de empresas acuicolas sostenibles, Dimensionamiento del sistema y definicion de objetivos, Manejo de patologías y Toma de muestras, Diplomados</t>
  </si>
  <si>
    <t>Enfocados en la consultoria y Asesoria de proyectos del tipo acuicola</t>
  </si>
  <si>
    <t>Foros, Estudios, Prensa, Tienen precencia solo en algunos municipios, no incluye Santander</t>
  </si>
  <si>
    <t>Sistemas de aireacion tipo blowers, Mangeras, Difusores, Sensores, Productos quimicos/Organicos, Venturi, Test de todo tipo, Pinzas Voltiamperimetrica, Bombas, Alarmas de cortes electricos, Splash, Guardamotores</t>
  </si>
  <si>
    <t>Control y supervision de cultivos</t>
  </si>
  <si>
    <t>Excelentes</t>
  </si>
  <si>
    <t>Al parecer muchos de los productos son fabricados por ellos</t>
  </si>
  <si>
    <t>Tienen varias lineas pertenecientes a la misma empresa DEAKRO, al parecer muchos de los productos son fabricados por ellos</t>
  </si>
  <si>
    <t xml:space="preserve">Medidor de Ph, Colorimetros, Medidor portatil de conductividad, Testers multiparametro, Medidores multiparametricos portatiles y con GPS, Fotometros, PHmetros, Equipos de Turbidez, Temperatura, Conducion Electrica, Salinidad y Oxigeno disuelto,Bombas Dosificadores y Controladores/Microcontroladores </t>
  </si>
  <si>
    <t>Servicio tecnico y capacitación acerca de los equipos</t>
  </si>
  <si>
    <t>Envios en 24h, Productos fabricados por ellos, Tienen videos instructivos, Catalogos, Certificados manuales, Capacitaciones</t>
  </si>
  <si>
    <t>Tiene presencia en Bucaramanga/Santander y otras ciudades importantes de Colombia</t>
  </si>
  <si>
    <t>Incubadoras, Aireadores, Filtros de arenas y UV, Ovas, Blowers, Mangeras, Kits de Analisis, Medidores de Ph, Oxigeno y Temperatura, Tanques, Productos Quimicos de limpieza y farmaceutica, Vitaminas, Hormonas, Filtros UV, Esterilizadores, Micro  y Macro Contadores, Transportadoras</t>
  </si>
  <si>
    <t>Diagnostico, Analisis, Plan de Actividades, Recomendaciones, Asistencia Tecnica, Mantenimiento y reparacion de equipos</t>
  </si>
  <si>
    <t>Trabajan con empresas nacionales e internacionales reconocidas</t>
  </si>
  <si>
    <t>Tienen descuentos en sus productos</t>
  </si>
  <si>
    <t>Sistemas Acuoponicos, Sistemas de Aireacion, Sistemas de Recirculacion, Equipos de medicion de parametros, Bacterias, Equipos para estanques</t>
  </si>
  <si>
    <t>Diseño o montaje de sistemas acuoponicos</t>
  </si>
  <si>
    <t>Cursos virtuales con certificaciones</t>
  </si>
  <si>
    <t>Sistemas Acuponicos, es algo innovador diferente a lo usual, tienen un blog, sin catalogo</t>
  </si>
  <si>
    <t>Bombas de agua especializadas</t>
  </si>
  <si>
    <t>Diagnostico adecuado a cada necesidad, conceptualizacion, diseño, implementacion, en el manejo de grandes volumenes de agua</t>
  </si>
  <si>
    <t>Desarrollan su propia tecnología</t>
  </si>
  <si>
    <t>Presencia en 37 paises,</t>
  </si>
  <si>
    <t>Agitadores, Sistemas de bombeo, Calefacción, Software</t>
  </si>
  <si>
    <t>Soluciones integradas para acuicultura</t>
  </si>
  <si>
    <t>Empresa con experiencia</t>
  </si>
  <si>
    <t>Empresa internacional</t>
  </si>
  <si>
    <t>Sopladores, bombas, mezcladores, Sistemas de aireacion</t>
  </si>
  <si>
    <t>Servicios tecnicos de instalacion, montaje, diseño</t>
  </si>
  <si>
    <t>Lleva mas de 30 años de experiencia</t>
  </si>
  <si>
    <t>Airedores y desgasificadores</t>
  </si>
  <si>
    <t>Ensamble de aireadores, acometidas y tableros electricos y control de oxigenanción</t>
  </si>
  <si>
    <t>Cuentas con expertos zootecnistas, tecnicos acuicolas y electricos</t>
  </si>
  <si>
    <t>Es una empresa exportadora</t>
  </si>
  <si>
    <t>Sistemas de bombeo, difusores, bombas, aireadores, medidores de parametros, sensores, tanques, geomembranas</t>
  </si>
  <si>
    <t>Asesoria y formulación de proyectos,  biofloc</t>
  </si>
  <si>
    <t>Aceptable</t>
  </si>
  <si>
    <t>Software y sensores</t>
  </si>
  <si>
    <t>Instrumentación</t>
  </si>
  <si>
    <t xml:space="preserve">Solo soluciones a gran escala </t>
  </si>
  <si>
    <t>Sensores, PLC'S, HMI,  SCADA,  Software</t>
  </si>
  <si>
    <t>Ingenieria en control,  automatización,  tecnicos, capacitaciones</t>
  </si>
  <si>
    <t>Trabaja para empresas nacionales e internacionales</t>
  </si>
  <si>
    <t>HMI, PLC's, variadores de velocidad, servomotores</t>
  </si>
  <si>
    <t>Diagnostico, desarrollo y puesta en marcha</t>
  </si>
  <si>
    <t xml:space="preserve">Empresa nacional </t>
  </si>
  <si>
    <t>HMI, PLC's, variadores de velocidad, servomotores, sensores, software</t>
  </si>
  <si>
    <t>Automatizacion, diseño, montajes, programacion, calibracion</t>
  </si>
  <si>
    <t>PLC's, HMI, electronica, sensores</t>
  </si>
  <si>
    <t>Automatizacion, diseño, montajes, planos, memorias, capacitación , mantenimientos, respaldos y garantias</t>
  </si>
  <si>
    <t>Comprometidos con el medio ambiente</t>
  </si>
  <si>
    <t>Variadores, servos, HMI, software,  PLC's, motores</t>
  </si>
  <si>
    <t xml:space="preserve">Mantenimientos y reparacion,  ensamble de  tableros, automatizacion </t>
  </si>
  <si>
    <t>Tienen provedores chinos</t>
  </si>
  <si>
    <t>Diagnostico, diseño, implementacion y conceptualizacion</t>
  </si>
  <si>
    <t>Solo venden bombas de agua hechas a medida de cada problema</t>
  </si>
  <si>
    <t>Esta en mercados internacionales</t>
  </si>
  <si>
    <r>
      <rPr>
        <rFont val="Arial"/>
        <b/>
        <color theme="1"/>
      </rPr>
      <t>CONCLUSION:</t>
    </r>
    <r>
      <rPr>
        <rFont val="Arial"/>
        <color theme="1"/>
      </rPr>
      <t xml:space="preserve"> Teniendo en cuenta que queremos prestar un servio de diseño, desarrollo y automatizacion de los sistemas piscicolas nuestros principales competidores son; Sistemas Acuicolas S.A.S, Tecnoaqua S.A.S, Doctor Tilapia y Doña Trucha S.A.S, Agroestankes S.A.S, Acuagranaja S.A.S ya que son los que dedican sus principales recursos al desarrollo de estas actividades.</t>
    </r>
  </si>
  <si>
    <t>¿Qué tan grandes son tus competidores?</t>
  </si>
  <si>
    <t>¿Qué tantos competidores tienes?</t>
  </si>
  <si>
    <t>¿Qué tan similares son sus productos a los tuyos?</t>
  </si>
  <si>
    <t>¿Cuál parece ser su procentaje?</t>
  </si>
  <si>
    <r>
      <rPr>
        <b/>
      </rPr>
      <t xml:space="preserve">Fuente: </t>
    </r>
    <r>
      <rPr>
        <b/>
        <color rgb="FF1155CC"/>
        <u/>
      </rPr>
      <t>https://www.minagricultura.gov.co/ministerio/direcciones/Documents/Concepto%20BIOFLOC%20AUNAP.pdf</t>
    </r>
  </si>
  <si>
    <t>Grandes</t>
  </si>
  <si>
    <t>Muchos</t>
  </si>
  <si>
    <t>Similares</t>
  </si>
  <si>
    <t>0-0,5%</t>
  </si>
  <si>
    <t>De toda la producción pesquera el 64,2% de 319104,6 toneladas de pescado fue de producción de acuicultura. En el país la piscicultura representa el 97,58% y el crecimiento anual de la actividad de acuicultura es del 10% anualmente durante la ultima decada.</t>
  </si>
  <si>
    <t>Demanda Total es = Produccion en Colombia - Exportaciones + Las importaciones</t>
  </si>
  <si>
    <t>Algunos</t>
  </si>
  <si>
    <t>Uno</t>
  </si>
  <si>
    <t>0,5%-5%</t>
  </si>
  <si>
    <t>Diferentes</t>
  </si>
  <si>
    <t>Nucleos de la piscicultura y su participacion</t>
  </si>
  <si>
    <t>Huila</t>
  </si>
  <si>
    <t>10%-15%</t>
  </si>
  <si>
    <t>Meta</t>
  </si>
  <si>
    <t>Pequeños</t>
  </si>
  <si>
    <t>5%-10%</t>
  </si>
  <si>
    <t>Tolima</t>
  </si>
  <si>
    <t>Cundinamarca y Boyacá</t>
  </si>
  <si>
    <t>Córdoba</t>
  </si>
  <si>
    <t>20%-30%</t>
  </si>
  <si>
    <t>Antioquia</t>
  </si>
  <si>
    <t>30%-50%</t>
  </si>
  <si>
    <t>Resto del país</t>
  </si>
  <si>
    <t>40%-80%</t>
  </si>
  <si>
    <t>Sin competencia</t>
  </si>
  <si>
    <t>80%-100%</t>
  </si>
  <si>
    <t xml:space="preserve">Segun el reporte de la Encuesta Nacional Agropecuaria del segundo semestre del 2019, publicada por el DANE, se registran 36268 Unidades productivas de Acuicultura en el ámbito Nacional y  teniendo en cuenta el cultivo en jaulas, se alcanzan 36460 granjas dedicadas a la acuicultura, sin embargo es importante mencionar que el 99% de los acuicultores son piscicultores y , que de ellos un poco más del 90% son pequeños acuicultores. Por otra parte, según SEPEC 2022, se estima que el 96% de los acuicultores son acuicultores de subsistencia y pequeños acuicultores y ellos producen alrededor del 23% de la producción acuicola nacional. </t>
  </si>
  <si>
    <r>
      <rPr>
        <rFont val="Arial"/>
        <b/>
        <color theme="1"/>
      </rPr>
      <t xml:space="preserve">Conclusion: </t>
    </r>
    <r>
      <rPr>
        <rFont val="Arial"/>
        <b val="0"/>
        <color theme="1"/>
      </rPr>
      <t>Teniendo en cuenta la información que tenemos podemos inferir que la demanda total serán la cantidad de unidades productivas que hay en el país, en este caso 36460, ahora debemos tener en cuenta que no podemos estar presente en todo el país y que nos interesan solo las unidades piscicolas, por tanto debemos multiplicar la cantidad de UP(unidades productivas) por el porcentaje de acuicultores que desarollan la actividad de la piscicultura que son el 99% y a esta cantidad deberiamos multiplicarla por la cantidad de clientes potenciales que nos interesa atender que en este caso esta representada por los pequeños acuicultores que son un 90% del total anterior. Ya teniendo la demanda potencial y teniendo en cuenta que queremos ser lideres locales de nuestra actividad tenemos que del resultante anterior debemos multiplcarlo por la participacion nacional que tiene nuestro mercado en esta actividad por tanto como nuestro departamento no aparece entre lo primeros, asumiremos que en el resto del pais el volumen de produccion sera igual y sabiendo que existen 32 municipos y 7 ocupan el 73% de la participación entonces eso nos da que tenemos 27%/(32-7) y esa seria la participacion del restante de los departamentos entonces tenemos que la participacion en nuestra localidad es del 1,08% y que esto se lo multiplicaremos a la demanda potencial.</t>
    </r>
  </si>
  <si>
    <t>Demanda Total</t>
  </si>
  <si>
    <t>Demanda Potencial</t>
  </si>
  <si>
    <t>Demanda Real</t>
  </si>
  <si>
    <t>Propia</t>
  </si>
  <si>
    <r>
      <rPr>
        <rFont val="Arial"/>
        <b/>
        <color theme="1"/>
      </rPr>
      <t>Conclusion 2</t>
    </r>
    <r>
      <rPr>
        <rFont val="Arial"/>
        <color theme="1"/>
      </rPr>
      <t xml:space="preserve">: Despues de haber analizado a los competidores y comparar los diferentes servicios y productos que venderemos versus los de la competencia llegamos a la conclusion de que nuestra participacion en el mercado es del 0,5% y sabiendo que las granjas dedicadas a la acuicultura son 36460, entonces tsabemos podemos vender almenos 182 servicios al año y 15 servicios al mes. </t>
    </r>
  </si>
  <si>
    <r>
      <rPr>
        <rFont val="Arial"/>
        <b/>
        <color theme="1"/>
      </rPr>
      <t>Conclusion 3</t>
    </r>
    <r>
      <rPr>
        <rFont val="Arial"/>
        <color theme="1"/>
      </rPr>
      <t xml:space="preserve">: Sabememos que hay 36460 granjas acuicolas en Colombia y que de estas el 99% son de piscicultura y que de esto el 90% son pequeños piscicultores y que nuestra participación en el mercado despues de analizar los competidores es 0,5%, entonces tenemos que la demanda real para nuestra empresa sera 36460*0,99*0,9*0,005 = 162,4293, es decir deberia vender 162 servicios al año y almenos 13 servicios al mes. </t>
    </r>
  </si>
  <si>
    <t>Descripcion</t>
  </si>
  <si>
    <t>Ofrecer servicios integrales de automatización adaptados a las necesidades específicas de cada empresa piscícola. Esto puede incluir sistemas de monitoreo, control de temperatura, gestión del agua, etc</t>
  </si>
  <si>
    <t>Variedad</t>
  </si>
  <si>
    <t>Servicio unitario, modular e integrado, enfocado en pequeños y medianos productores</t>
  </si>
  <si>
    <t xml:space="preserve">Alta calidad en el diseño, planeacion y montajes, garantizando robutez y funcionalidad </t>
  </si>
  <si>
    <t>Marca</t>
  </si>
  <si>
    <t>Piscilogic, asociada a innovacion</t>
  </si>
  <si>
    <t>Ambalaje</t>
  </si>
  <si>
    <t>Planos electricos, planos de control, instalacion, montaje, cronograma, plan de obra, funcionamineto de los equipos , estudio de viabilidad y capacitacion en manejo de equipos</t>
  </si>
  <si>
    <t>Garantias</t>
  </si>
  <si>
    <t>Funcionamiento y montaje</t>
  </si>
  <si>
    <t xml:space="preserve">Precio </t>
  </si>
  <si>
    <t>Estrategia de precios</t>
  </si>
  <si>
    <t>Precio basado en la personalización y necesidades del cliente, tipos de diseños, tipos de planos, tiempos de montaje, intalación, pruebas y programacion de equipos, accesibilidad a la finca y competitivos similares  los de empresas competidoras</t>
  </si>
  <si>
    <t>Descuentos</t>
  </si>
  <si>
    <t>Por recomendaciones, por utilizar un servicio integral, por solicitar servicios extra de postventa</t>
  </si>
  <si>
    <t>Condiciones de pago</t>
  </si>
  <si>
    <t>30% al principio del proyecto, 30% en transcurso del proyecto(montaje, instalación, etc), 40% en la finalización del proyecto</t>
  </si>
  <si>
    <t xml:space="preserve">Percepción de valor </t>
  </si>
  <si>
    <t xml:space="preserve">Mayor presición, control y autonomia, reduccion de costos a mediano y largo plazo, mejoras de calidad en producto final, optimización de recursos como agua y alimentos </t>
  </si>
  <si>
    <t>Plaza</t>
  </si>
  <si>
    <t>Canales de distribución</t>
  </si>
  <si>
    <t>Venta directa en linea, telefono o whatsapp</t>
  </si>
  <si>
    <t>Cobertura geografica</t>
  </si>
  <si>
    <t>Barrancabermeja y areas adyacentes, con expasión a otras regiones de Colombia y otros paises latinoamericanos</t>
  </si>
  <si>
    <t>Accesibilidad</t>
  </si>
  <si>
    <t>Zonas rurales e industriales</t>
  </si>
  <si>
    <t>Estrategias de colocacion</t>
  </si>
  <si>
    <t xml:space="preserve">Conferencias en ferias y eventos acuicolas, estableciendo alianzas con asociaciones piscicolas </t>
  </si>
  <si>
    <t>Promocion</t>
  </si>
  <si>
    <t>Publicidad</t>
  </si>
  <si>
    <t>En redes sociales, en paginas de asociaciones acuicolas, proveedores de mercancía y revistas</t>
  </si>
  <si>
    <t>Relaciones publicas</t>
  </si>
  <si>
    <t xml:space="preserve">Colaboración con universidades asociaciones de acuicultores, promoviendo la automatizacion como una forma de optmizar costos y recursos </t>
  </si>
  <si>
    <t>Promocion de ventas</t>
  </si>
  <si>
    <t>Descuentos de lanzamiento</t>
  </si>
  <si>
    <t>Marketing digital</t>
  </si>
  <si>
    <t>SEO optmizado para paginas web y email marketing para piscicultores</t>
  </si>
  <si>
    <t>Personal de ventas</t>
  </si>
  <si>
    <t>Capacitación en tecnicas de ventas</t>
  </si>
  <si>
    <t>Marketing de influencers</t>
  </si>
  <si>
    <t>Colaboración con expertos, participacien en podcast</t>
  </si>
  <si>
    <t>Objetivo a alcanzar/Impacto esperado</t>
  </si>
  <si>
    <t>Actividades de comercialización</t>
  </si>
  <si>
    <t>Indicador de medición</t>
  </si>
  <si>
    <t>Fecha de inicio</t>
  </si>
  <si>
    <t>Fecha final</t>
  </si>
  <si>
    <t>Responsable</t>
  </si>
  <si>
    <t>Costo</t>
  </si>
  <si>
    <t xml:space="preserve">Resultado </t>
  </si>
  <si>
    <t xml:space="preserve">Aumentar el numero de ventas los de servicios y sistemas ofrecidos por la empresa </t>
  </si>
  <si>
    <t>Crear una comunidad apartir del contenido publicado en las redes sociales</t>
  </si>
  <si>
    <t>Numero de seguidores</t>
  </si>
  <si>
    <t>Agencia de marketing contratada</t>
  </si>
  <si>
    <t>Contratar fuerza de ventas</t>
  </si>
  <si>
    <t>Volumen de ventas de cada empleado</t>
  </si>
  <si>
    <t>La agencia de ventas</t>
  </si>
  <si>
    <t>Visitar las asociaciones cooperativas y juntas de accion comunal de Barrancabermeja y area metropolitana</t>
  </si>
  <si>
    <t>Las conexciones realizadas</t>
  </si>
  <si>
    <t>La empresa en si misma</t>
  </si>
  <si>
    <t>Asistir a la ferias agropecuarias de Santander</t>
  </si>
  <si>
    <t>Nuevas ideas, nuevos productos y nuevos métodos</t>
  </si>
  <si>
    <t>Capacitar a gremios de acuicultura y afines en temas de automatización</t>
  </si>
  <si>
    <t>Promoción de la marca dentro de estos gremios</t>
  </si>
  <si>
    <t>Experto encargado</t>
  </si>
  <si>
    <t>Calcular costos - beneficios de los clientes actuales</t>
  </si>
  <si>
    <t>Testimonios de los clientes</t>
  </si>
  <si>
    <t xml:space="preserve">Contactar con el ministerio y/o alcaldia de la región para hacer que nuevos clientes accedan a financiamiento bajo o gratuito </t>
  </si>
  <si>
    <t>Mejoras en la proyección de ventas de los años siguientes</t>
  </si>
  <si>
    <t>Introducir a la empresa en nuevos mercados nacionales e internacionales</t>
  </si>
  <si>
    <t>Crear un departamento de exportacion</t>
  </si>
  <si>
    <t>Conexiones con nuevos clientes</t>
  </si>
  <si>
    <t>Realizar un analisis interno</t>
  </si>
  <si>
    <t>Mediciones de viabilidad para dar el siguiente paso</t>
  </si>
  <si>
    <t>Buscar innovacion</t>
  </si>
  <si>
    <t>Cambios en politicas, recurso humano, productos, etc</t>
  </si>
  <si>
    <t>Escoger bien los mercados</t>
  </si>
  <si>
    <t>Estara dada por la investigacion de los mercados que nos interesan</t>
  </si>
  <si>
    <t xml:space="preserve"> </t>
  </si>
  <si>
    <t>Promocionarse como marca internacional</t>
  </si>
  <si>
    <t>CEO, posicionamiento web, seguidores en redes sociales</t>
  </si>
  <si>
    <t>Fidelizar clientes</t>
  </si>
  <si>
    <t>Identificar expectativas de los clientes</t>
  </si>
  <si>
    <t>Mejores reseñas</t>
  </si>
  <si>
    <t>Crear relaciones de confianza</t>
  </si>
  <si>
    <t>Compras repetitivas, nuevos clientes</t>
  </si>
  <si>
    <t>nunca</t>
  </si>
  <si>
    <t>Brindar una excelente experiencia</t>
  </si>
  <si>
    <t>Compras repetitivas</t>
  </si>
  <si>
    <t>Los vendedores y actuadores</t>
  </si>
  <si>
    <t>Facilitar las transacciones</t>
  </si>
  <si>
    <t>Mejores reseñas y mas clientes</t>
  </si>
  <si>
    <t>La empresa en si misma y las asociaciones estrategicas</t>
  </si>
  <si>
    <t>Unificacion de los canales de comunicacion</t>
  </si>
  <si>
    <t>Mejores reseñas y comentarios</t>
  </si>
  <si>
    <t>Mejorar el retorno de la inversion</t>
  </si>
  <si>
    <t>Planificar gastos</t>
  </si>
  <si>
    <t>Resultados financieros</t>
  </si>
  <si>
    <t>Equipo de planeacion de la empresa</t>
  </si>
  <si>
    <t>Aumentar el rendimiento</t>
  </si>
  <si>
    <t>Mas ventas</t>
  </si>
  <si>
    <t>Aumentar el conocimiento de marca</t>
  </si>
  <si>
    <t>Mejorar exposicion en redes sociales</t>
  </si>
  <si>
    <t>Marketing contratado</t>
  </si>
  <si>
    <t>Aumentar el numero de prospectos calificados</t>
  </si>
  <si>
    <t>https://www.nomadia-group.com/es/recursos/blog/objetivos-comerciales-y-ejemplos-maximiza-tu-exito/</t>
  </si>
  <si>
    <t>Mejorar la tasa de conversion de ventas</t>
  </si>
  <si>
    <t>https://blog.hubspot.es/marketing/ejemplos-objetivos-marketing</t>
  </si>
  <si>
    <t>Optimizar la presencia en redes</t>
  </si>
  <si>
    <t>https://www.cyberclick.es/numerical-blog/objetivos-de-un-plan-de-marketing-10-ejemplos</t>
  </si>
  <si>
    <t>Aumentar la satisfacion del cliente</t>
  </si>
  <si>
    <t>Ampliar gama de productos y servicios</t>
  </si>
  <si>
    <t>Ganar mas seguidores en redes sociales</t>
  </si>
  <si>
    <t>Incremetar el numero de reseña de clientes</t>
  </si>
  <si>
    <t>Mejorar la reputacion de la marca</t>
  </si>
  <si>
    <t>Lanzar un producto nuevo</t>
  </si>
  <si>
    <t>Introducir a la empresa a nuevos mercados nacionales e internacionales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</si>
</sst>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quot;#,##0.00"/>
    <numFmt numFmtId="165" formatCode="d-m"/>
    <numFmt numFmtId="166" formatCode="mmmm yyyy"/>
  </numFmts>
  <fonts count="23">
    <font>
      <sz val="10.0"/>
      <color rgb="FF000000"/>
      <name val="Arial"/>
      <scheme val="minor"/>
    </font>
    <font>
      <b/>
      <sz val="11.0"/>
      <color theme="1"/>
      <name val="Arial"/>
      <scheme val="minor"/>
    </font>
    <font/>
    <font>
      <color theme="1"/>
      <name val="Arial"/>
      <scheme val="minor"/>
    </font>
    <font>
      <b/>
      <color theme="1"/>
      <name val="Arial"/>
      <scheme val="minor"/>
    </font>
    <font>
      <b/>
      <color rgb="FF000000"/>
      <name val="Arial"/>
    </font>
    <font>
      <b/>
      <color rgb="FF000000"/>
      <name val="Arial"/>
      <scheme val="minor"/>
    </font>
    <font>
      <sz val="9.0"/>
      <color theme="1"/>
      <name val="Arial"/>
      <scheme val="minor"/>
    </font>
    <font>
      <sz val="10.0"/>
      <color theme="1"/>
      <name val="Arial"/>
      <scheme val="minor"/>
    </font>
    <font>
      <b/>
      <sz val="9.0"/>
      <color theme="1"/>
      <name val="Arial"/>
      <scheme val="minor"/>
    </font>
    <font>
      <b/>
      <sz val="10.0"/>
      <color theme="1"/>
      <name val="Arial"/>
      <scheme val="minor"/>
    </font>
    <font>
      <sz val="9.0"/>
      <color rgb="FF000000"/>
      <name val="Arial"/>
      <scheme val="minor"/>
    </font>
    <font>
      <sz val="10.0"/>
      <color rgb="FF1F1F1F"/>
      <name val="Arial"/>
      <scheme val="minor"/>
    </font>
    <font>
      <sz val="11.0"/>
      <color theme="1"/>
      <name val="Arial"/>
      <scheme val="minor"/>
    </font>
    <font>
      <sz val="11.0"/>
      <color rgb="FF000000"/>
      <name val="Arial"/>
      <scheme val="minor"/>
    </font>
    <font>
      <b/>
      <u/>
      <color rgb="FF0000FF"/>
    </font>
    <font>
      <color rgb="FF000000"/>
      <name val="Arial"/>
    </font>
    <font>
      <b/>
      <sz val="14.0"/>
      <color theme="1"/>
      <name val="Times New Roman"/>
    </font>
    <font>
      <b/>
      <i/>
      <sz val="12.0"/>
      <color theme="1"/>
      <name val="Times New Roman"/>
    </font>
    <font>
      <sz val="12.0"/>
      <color rgb="FF000000"/>
      <name val="Times New Roman"/>
    </font>
    <font>
      <sz val="12.0"/>
      <color theme="1"/>
      <name val="Times New Roman"/>
    </font>
    <font>
      <b/>
      <sz val="13.0"/>
      <color theme="1"/>
      <name val="Times New Roman"/>
    </font>
    <font>
      <u/>
      <color rgb="FF0000FF"/>
    </font>
  </fonts>
  <fills count="20">
    <fill>
      <patternFill patternType="none"/>
    </fill>
    <fill>
      <patternFill patternType="lightGray"/>
    </fill>
    <fill>
      <patternFill patternType="solid">
        <fgColor rgb="FFFFF2CC"/>
        <bgColor rgb="FFFFF2CC"/>
      </patternFill>
    </fill>
    <fill>
      <patternFill patternType="solid">
        <fgColor rgb="FFEAD1DC"/>
        <bgColor rgb="FFEAD1DC"/>
      </patternFill>
    </fill>
    <fill>
      <patternFill patternType="solid">
        <fgColor rgb="FF9FC5E8"/>
        <bgColor rgb="FF9FC5E8"/>
      </patternFill>
    </fill>
    <fill>
      <patternFill patternType="solid">
        <fgColor rgb="FF999999"/>
        <bgColor rgb="FF999999"/>
      </patternFill>
    </fill>
    <fill>
      <patternFill patternType="solid">
        <fgColor rgb="FFA4C2F4"/>
        <bgColor rgb="FFA4C2F4"/>
      </patternFill>
    </fill>
    <fill>
      <patternFill patternType="solid">
        <fgColor rgb="FFEA9999"/>
        <bgColor rgb="FFEA9999"/>
      </patternFill>
    </fill>
    <fill>
      <patternFill patternType="solid">
        <fgColor rgb="FFEFEFEF"/>
        <bgColor rgb="FFEFEFEF"/>
      </patternFill>
    </fill>
    <fill>
      <patternFill patternType="solid">
        <fgColor rgb="FFD9D9D9"/>
        <bgColor rgb="FFD9D9D9"/>
      </patternFill>
    </fill>
    <fill>
      <patternFill patternType="solid">
        <fgColor rgb="FFFFFFFF"/>
        <bgColor rgb="FFFFFFFF"/>
      </patternFill>
    </fill>
    <fill>
      <patternFill patternType="solid">
        <fgColor rgb="FFE6B8AF"/>
        <bgColor rgb="FFE6B8AF"/>
      </patternFill>
    </fill>
    <fill>
      <patternFill patternType="solid">
        <fgColor rgb="FFD9EAD3"/>
        <bgColor rgb="FFD9EAD3"/>
      </patternFill>
    </fill>
    <fill>
      <patternFill patternType="solid">
        <fgColor rgb="FFD0E0E3"/>
        <bgColor rgb="FFD0E0E3"/>
      </patternFill>
    </fill>
    <fill>
      <patternFill patternType="solid">
        <fgColor rgb="FFCFE2F3"/>
        <bgColor rgb="FFCFE2F3"/>
      </patternFill>
    </fill>
    <fill>
      <patternFill patternType="solid">
        <fgColor rgb="FFB4A7D6"/>
        <bgColor rgb="FFB4A7D6"/>
      </patternFill>
    </fill>
    <fill>
      <patternFill patternType="solid">
        <fgColor rgb="FFD5A6BD"/>
        <bgColor rgb="FFD5A6BD"/>
      </patternFill>
    </fill>
    <fill>
      <patternFill patternType="solid">
        <fgColor rgb="FFDD7E6B"/>
        <bgColor rgb="FFDD7E6B"/>
      </patternFill>
    </fill>
    <fill>
      <patternFill patternType="solid">
        <fgColor rgb="FFF4CCCC"/>
        <bgColor rgb="FFF4CCCC"/>
      </patternFill>
    </fill>
    <fill>
      <patternFill patternType="solid">
        <fgColor rgb="FFF3F3F3"/>
        <bgColor rgb="FFF3F3F3"/>
      </patternFill>
    </fill>
  </fills>
  <borders count="47">
    <border/>
    <border>
      <left style="medium">
        <color rgb="FF000000"/>
      </left>
      <top style="medium">
        <color rgb="FF000000"/>
      </top>
    </border>
    <border>
      <left style="medium">
        <color rgb="FF000000"/>
      </left>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border>
    <border>
      <left style="medium">
        <color rgb="FF000000"/>
      </left>
      <right style="medium">
        <color rgb="FF000000"/>
      </right>
    </border>
    <border>
      <right style="medium">
        <color rgb="FF000000"/>
      </right>
    </border>
    <border>
      <left style="thin">
        <color rgb="FF000000"/>
      </left>
    </border>
    <border>
      <right style="thin">
        <color rgb="FF000000"/>
      </right>
    </border>
    <border>
      <left style="thin">
        <color rgb="FF000000"/>
      </left>
      <right style="thin">
        <color rgb="FF000000"/>
      </right>
    </border>
    <border>
      <bottom style="medium">
        <color rgb="FF000000"/>
      </bottom>
    </border>
    <border>
      <right style="medium">
        <color rgb="FF000000"/>
      </right>
      <bottom style="medium">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top style="thin">
        <color rgb="FF000000"/>
      </top>
    </border>
    <border>
      <right style="thin">
        <color rgb="FF000000"/>
      </right>
      <top style="thin">
        <color rgb="FF000000"/>
      </top>
    </border>
    <border>
      <left style="thin">
        <color rgb="FF000000"/>
      </left>
      <top style="thin">
        <color rgb="FF000000"/>
      </top>
    </border>
    <border>
      <bottom style="thin">
        <color rgb="FF000000"/>
      </bottom>
    </border>
    <border>
      <right style="thin">
        <color rgb="FF000000"/>
      </right>
      <bottom style="thin">
        <color rgb="FF000000"/>
      </bottom>
    </border>
    <border>
      <left style="thin">
        <color rgb="FF000000"/>
      </left>
      <bottom style="thin">
        <color rgb="FF000000"/>
      </bottom>
    </border>
    <border>
      <top style="medium">
        <color rgb="FF000000"/>
      </top>
    </border>
    <border>
      <right style="medium">
        <color rgb="FF000000"/>
      </right>
      <top style="medium">
        <color rgb="FF000000"/>
      </top>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rder>
    <border>
      <right style="thin">
        <color rgb="FF000000"/>
      </right>
      <top style="medium">
        <color rgb="FF000000"/>
      </top>
    </border>
    <border>
      <left style="thin">
        <color rgb="FF000000"/>
      </left>
      <right style="medium">
        <color rgb="FF000000"/>
      </right>
      <top style="medium">
        <color rgb="FF000000"/>
      </top>
    </border>
    <border>
      <left style="thin">
        <color rgb="FF000000"/>
      </left>
      <right style="medium">
        <color rgb="FF000000"/>
      </right>
    </border>
    <border>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256">
    <xf borderId="0" fillId="0" fontId="0" numFmtId="0" xfId="0" applyAlignment="1" applyFont="1">
      <alignment readingOrder="0" shrinkToFit="0" vertical="bottom" wrapText="0"/>
    </xf>
    <xf borderId="1" fillId="0" fontId="1" numFmtId="0" xfId="0" applyAlignment="1" applyBorder="1" applyFont="1">
      <alignment horizontal="center" readingOrder="0" shrinkToFit="0" vertical="center" wrapText="1"/>
    </xf>
    <xf borderId="2" fillId="0" fontId="1" numFmtId="0" xfId="0" applyAlignment="1" applyBorder="1" applyFont="1">
      <alignment horizontal="center" readingOrder="0" shrinkToFit="0" vertical="center" wrapText="1"/>
    </xf>
    <xf borderId="3" fillId="0" fontId="1" numFmtId="0" xfId="0" applyAlignment="1" applyBorder="1" applyFont="1">
      <alignment horizontal="center" readingOrder="0" shrinkToFit="0" vertical="center" wrapText="1"/>
    </xf>
    <xf borderId="4" fillId="0" fontId="2" numFmtId="0" xfId="0" applyBorder="1" applyFont="1"/>
    <xf borderId="5" fillId="0" fontId="2" numFmtId="0" xfId="0" applyBorder="1" applyFont="1"/>
    <xf borderId="0" fillId="0" fontId="3" numFmtId="0" xfId="0" applyAlignment="1" applyFont="1">
      <alignment readingOrder="0"/>
    </xf>
    <xf borderId="6" fillId="0" fontId="2" numFmtId="0" xfId="0" applyBorder="1" applyFont="1"/>
    <xf borderId="7" fillId="0" fontId="2" numFmtId="0" xfId="0" applyBorder="1" applyFont="1"/>
    <xf borderId="8" fillId="2" fontId="1" numFmtId="0" xfId="0" applyAlignment="1" applyBorder="1" applyFill="1" applyFont="1">
      <alignment horizontal="center" readingOrder="0" shrinkToFit="0" vertical="center" wrapText="1"/>
    </xf>
    <xf borderId="8" fillId="3" fontId="1" numFmtId="0" xfId="0" applyAlignment="1" applyBorder="1" applyFill="1" applyFont="1">
      <alignment horizontal="center" readingOrder="0" shrinkToFit="0" vertical="center" wrapText="1"/>
    </xf>
    <xf borderId="8" fillId="4" fontId="1" numFmtId="0" xfId="0" applyAlignment="1" applyBorder="1" applyFill="1" applyFont="1">
      <alignment horizontal="center" readingOrder="0" shrinkToFit="0" vertical="center" wrapText="1"/>
    </xf>
    <xf borderId="8" fillId="5" fontId="1" numFmtId="0" xfId="0" applyAlignment="1" applyBorder="1" applyFill="1" applyFont="1">
      <alignment horizontal="center" readingOrder="0" shrinkToFit="0" vertical="center" wrapText="1"/>
    </xf>
    <xf borderId="8" fillId="6" fontId="1" numFmtId="0" xfId="0" applyAlignment="1" applyBorder="1" applyFill="1" applyFont="1">
      <alignment horizontal="center" readingOrder="0" shrinkToFit="0" vertical="center" wrapText="1"/>
    </xf>
    <xf borderId="8" fillId="7" fontId="1" numFmtId="0" xfId="0" applyAlignment="1" applyBorder="1" applyFill="1" applyFont="1">
      <alignment horizontal="center" readingOrder="0" shrinkToFit="0" vertical="center" wrapText="1"/>
    </xf>
    <xf borderId="9" fillId="0" fontId="3" numFmtId="0" xfId="0" applyAlignment="1" applyBorder="1" applyFont="1">
      <alignment horizontal="left" readingOrder="0" vertical="center"/>
    </xf>
    <xf borderId="10" fillId="8" fontId="3" numFmtId="0" xfId="0" applyAlignment="1" applyBorder="1" applyFill="1" applyFont="1">
      <alignment horizontal="center" readingOrder="0" shrinkToFit="0" vertical="center" wrapText="1"/>
    </xf>
    <xf borderId="0" fillId="8" fontId="3" numFmtId="0" xfId="0" applyAlignment="1" applyFont="1">
      <alignment horizontal="center" readingOrder="0" shrinkToFit="0" vertical="center" wrapText="1"/>
    </xf>
    <xf borderId="0" fillId="8" fontId="3" numFmtId="164" xfId="0" applyAlignment="1" applyFont="1" applyNumberFormat="1">
      <alignment horizontal="center" readingOrder="0" shrinkToFit="0" vertical="center" wrapText="1"/>
    </xf>
    <xf borderId="0" fillId="8" fontId="3" numFmtId="3" xfId="0" applyAlignment="1" applyFont="1" applyNumberFormat="1">
      <alignment horizontal="center" readingOrder="0" shrinkToFit="0" vertical="center" wrapText="1"/>
    </xf>
    <xf borderId="0" fillId="8" fontId="4" numFmtId="164" xfId="0" applyAlignment="1" applyFont="1" applyNumberFormat="1">
      <alignment horizontal="center" readingOrder="0" shrinkToFit="0" vertical="center" wrapText="1"/>
    </xf>
    <xf borderId="11" fillId="8" fontId="4" numFmtId="164" xfId="0" applyAlignment="1" applyBorder="1" applyFont="1" applyNumberFormat="1">
      <alignment horizontal="center" readingOrder="0" shrinkToFit="0" vertical="center" wrapText="1"/>
    </xf>
    <xf borderId="11" fillId="8" fontId="3" numFmtId="0" xfId="0" applyAlignment="1" applyBorder="1" applyFont="1">
      <alignment horizontal="center" readingOrder="0" shrinkToFit="0" vertical="center" wrapText="1"/>
    </xf>
    <xf borderId="0" fillId="9" fontId="3" numFmtId="0" xfId="0" applyAlignment="1" applyFill="1" applyFont="1">
      <alignment horizontal="center" readingOrder="0" shrinkToFit="0" vertical="center" wrapText="1"/>
    </xf>
    <xf borderId="11" fillId="9" fontId="3" numFmtId="0" xfId="0" applyAlignment="1" applyBorder="1" applyFont="1">
      <alignment horizontal="center" readingOrder="0" shrinkToFit="0" vertical="center" wrapText="1"/>
    </xf>
    <xf borderId="11" fillId="0" fontId="3" numFmtId="0" xfId="0" applyAlignment="1" applyBorder="1" applyFont="1">
      <alignment horizontal="center" readingOrder="0" shrinkToFit="0" vertical="center" wrapText="1"/>
    </xf>
    <xf borderId="10" fillId="0" fontId="3" numFmtId="0" xfId="0" applyAlignment="1" applyBorder="1" applyFont="1">
      <alignment horizontal="center" readingOrder="0" shrinkToFit="0" vertical="center" wrapText="1"/>
    </xf>
    <xf borderId="0" fillId="0" fontId="3" numFmtId="0" xfId="0" applyAlignment="1" applyFont="1">
      <alignment horizontal="center" readingOrder="0" shrinkToFit="0" vertical="center" wrapText="1"/>
    </xf>
    <xf borderId="0" fillId="0" fontId="3" numFmtId="164" xfId="0" applyAlignment="1" applyFont="1" applyNumberFormat="1">
      <alignment horizontal="center" readingOrder="0" shrinkToFit="0" vertical="center" wrapText="1"/>
    </xf>
    <xf borderId="0" fillId="0" fontId="3" numFmtId="3" xfId="0" applyAlignment="1" applyFont="1" applyNumberFormat="1">
      <alignment horizontal="center" readingOrder="0" shrinkToFit="0" vertical="center" wrapText="1"/>
    </xf>
    <xf borderId="0" fillId="0" fontId="4" numFmtId="164" xfId="0" applyAlignment="1" applyFont="1" applyNumberFormat="1">
      <alignment horizontal="center" readingOrder="0" shrinkToFit="0" vertical="center" wrapText="1"/>
    </xf>
    <xf borderId="11" fillId="0" fontId="4" numFmtId="164" xfId="0" applyAlignment="1" applyBorder="1" applyFont="1" applyNumberFormat="1">
      <alignment horizontal="center" readingOrder="0" shrinkToFit="0" vertical="center" wrapText="1"/>
    </xf>
    <xf borderId="0" fillId="0" fontId="3" numFmtId="0" xfId="0" applyAlignment="1" applyFont="1">
      <alignment horizontal="center" shrinkToFit="0" vertical="center" wrapText="1"/>
    </xf>
    <xf borderId="11" fillId="10" fontId="5" numFmtId="164" xfId="0" applyAlignment="1" applyBorder="1" applyFill="1" applyFont="1" applyNumberFormat="1">
      <alignment horizontal="center" readingOrder="0" shrinkToFit="0" wrapText="1"/>
    </xf>
    <xf borderId="11" fillId="10" fontId="6" numFmtId="164" xfId="0" applyAlignment="1" applyBorder="1" applyFont="1" applyNumberFormat="1">
      <alignment horizontal="center" readingOrder="0" shrinkToFit="0" wrapText="1"/>
    </xf>
    <xf borderId="10" fillId="0" fontId="3" numFmtId="0" xfId="0" applyAlignment="1" applyBorder="1" applyFont="1">
      <alignment horizontal="center" readingOrder="0" vertical="center"/>
    </xf>
    <xf borderId="10" fillId="0" fontId="7" numFmtId="0" xfId="0" applyAlignment="1" applyBorder="1" applyFont="1">
      <alignment horizontal="center" readingOrder="0" shrinkToFit="0" vertical="center" wrapText="1"/>
    </xf>
    <xf borderId="11" fillId="0" fontId="3" numFmtId="165" xfId="0" applyAlignment="1" applyBorder="1" applyFont="1" applyNumberFormat="1">
      <alignment horizontal="center" readingOrder="0" shrinkToFit="0" vertical="center" wrapText="1"/>
    </xf>
    <xf borderId="10" fillId="0" fontId="8" numFmtId="0" xfId="0" applyAlignment="1" applyBorder="1" applyFont="1">
      <alignment horizontal="center" readingOrder="0" shrinkToFit="0" vertical="center" wrapText="1"/>
    </xf>
    <xf borderId="9" fillId="0" fontId="0" numFmtId="0" xfId="0" applyAlignment="1" applyBorder="1" applyFont="1">
      <alignment readingOrder="0"/>
    </xf>
    <xf borderId="12" fillId="10" fontId="0" numFmtId="0" xfId="0" applyAlignment="1" applyBorder="1" applyFont="1">
      <alignment horizontal="center" readingOrder="0"/>
    </xf>
    <xf borderId="12" fillId="0" fontId="8" numFmtId="0" xfId="0" applyAlignment="1" applyBorder="1" applyFont="1">
      <alignment horizontal="center" readingOrder="0" shrinkToFit="0" vertical="center" wrapText="1"/>
    </xf>
    <xf borderId="0" fillId="0" fontId="8" numFmtId="164" xfId="0" applyAlignment="1" applyFont="1" applyNumberFormat="1">
      <alignment horizontal="center" readingOrder="0" shrinkToFit="0" vertical="center" wrapText="1"/>
    </xf>
    <xf borderId="0" fillId="0" fontId="7" numFmtId="3" xfId="0" applyAlignment="1" applyFont="1" applyNumberFormat="1">
      <alignment horizontal="center" readingOrder="0" shrinkToFit="0" vertical="center" wrapText="1"/>
    </xf>
    <xf borderId="0" fillId="0" fontId="9" numFmtId="164" xfId="0" applyAlignment="1" applyFont="1" applyNumberFormat="1">
      <alignment horizontal="center" readingOrder="0" shrinkToFit="0" vertical="center" wrapText="1"/>
    </xf>
    <xf borderId="11" fillId="0" fontId="9" numFmtId="164" xfId="0" applyAlignment="1" applyBorder="1" applyFont="1" applyNumberFormat="1">
      <alignment horizontal="center" readingOrder="0" shrinkToFit="0" vertical="center" wrapText="1"/>
    </xf>
    <xf borderId="0" fillId="0" fontId="8" numFmtId="0" xfId="0" applyAlignment="1" applyFont="1">
      <alignment horizontal="center" readingOrder="0" shrinkToFit="0" vertical="center" wrapText="1"/>
    </xf>
    <xf borderId="11" fillId="0" fontId="7" numFmtId="0" xfId="0" applyAlignment="1" applyBorder="1" applyFont="1">
      <alignment horizontal="center" readingOrder="0" shrinkToFit="0" vertical="center" wrapText="1"/>
    </xf>
    <xf borderId="0" fillId="0" fontId="7" numFmtId="0" xfId="0" applyAlignment="1" applyFont="1">
      <alignment horizontal="center" readingOrder="0" shrinkToFit="0" vertical="center" wrapText="1"/>
    </xf>
    <xf borderId="11" fillId="10" fontId="8" numFmtId="0" xfId="0" applyAlignment="1" applyBorder="1" applyFont="1">
      <alignment horizontal="center" readingOrder="0" shrinkToFit="0" vertical="center" wrapText="1"/>
    </xf>
    <xf borderId="0" fillId="0" fontId="7" numFmtId="164" xfId="0" applyAlignment="1" applyFont="1" applyNumberFormat="1">
      <alignment horizontal="center" readingOrder="0" shrinkToFit="0" vertical="center" wrapText="1"/>
    </xf>
    <xf borderId="13" fillId="0" fontId="7" numFmtId="164" xfId="0" applyAlignment="1" applyBorder="1" applyFont="1" applyNumberFormat="1">
      <alignment horizontal="center" readingOrder="0" shrinkToFit="0" vertical="center" wrapText="1"/>
    </xf>
    <xf borderId="14" fillId="0" fontId="8" numFmtId="0" xfId="0" applyAlignment="1" applyBorder="1" applyFont="1">
      <alignment horizontal="center" readingOrder="0" shrinkToFit="0" vertical="center" wrapText="1"/>
    </xf>
    <xf borderId="0" fillId="0" fontId="8" numFmtId="3" xfId="0" applyAlignment="1" applyFont="1" applyNumberFormat="1">
      <alignment horizontal="center" readingOrder="0" shrinkToFit="0" vertical="center" wrapText="1"/>
    </xf>
    <xf borderId="0" fillId="0" fontId="10" numFmtId="164" xfId="0" applyAlignment="1" applyFont="1" applyNumberFormat="1">
      <alignment horizontal="center" readingOrder="0" shrinkToFit="0" vertical="center" wrapText="1"/>
    </xf>
    <xf borderId="11" fillId="0" fontId="8" numFmtId="0" xfId="0" applyAlignment="1" applyBorder="1" applyFont="1">
      <alignment horizontal="center" readingOrder="0" shrinkToFit="0" vertical="center" wrapText="1"/>
    </xf>
    <xf borderId="9" fillId="0" fontId="11" numFmtId="0" xfId="0" applyAlignment="1" applyBorder="1" applyFont="1">
      <alignment readingOrder="0"/>
    </xf>
    <xf borderId="11" fillId="0" fontId="10" numFmtId="164" xfId="0" applyAlignment="1" applyBorder="1" applyFont="1" applyNumberFormat="1">
      <alignment horizontal="center" readingOrder="0" shrinkToFit="0" vertical="center" wrapText="1"/>
    </xf>
    <xf borderId="6" fillId="0" fontId="3" numFmtId="0" xfId="0" applyAlignment="1" applyBorder="1" applyFont="1">
      <alignment horizontal="left" readingOrder="0" vertical="center"/>
    </xf>
    <xf borderId="7" fillId="0" fontId="3" numFmtId="0" xfId="0" applyAlignment="1" applyBorder="1" applyFont="1">
      <alignment horizontal="center" readingOrder="0" shrinkToFit="0" vertical="center" wrapText="1"/>
    </xf>
    <xf borderId="15" fillId="0" fontId="3" numFmtId="0" xfId="0" applyAlignment="1" applyBorder="1" applyFont="1">
      <alignment horizontal="center" readingOrder="0" shrinkToFit="0" vertical="center" wrapText="1"/>
    </xf>
    <xf borderId="15" fillId="0" fontId="3" numFmtId="164" xfId="0" applyAlignment="1" applyBorder="1" applyFont="1" applyNumberFormat="1">
      <alignment horizontal="center" readingOrder="0" shrinkToFit="0" vertical="center" wrapText="1"/>
    </xf>
    <xf borderId="15" fillId="0" fontId="3" numFmtId="3" xfId="0" applyAlignment="1" applyBorder="1" applyFont="1" applyNumberFormat="1">
      <alignment horizontal="center" readingOrder="0" shrinkToFit="0" vertical="center" wrapText="1"/>
    </xf>
    <xf borderId="15" fillId="0" fontId="4" numFmtId="164" xfId="0" applyAlignment="1" applyBorder="1" applyFont="1" applyNumberFormat="1">
      <alignment horizontal="center" readingOrder="0" shrinkToFit="0" vertical="center" wrapText="1"/>
    </xf>
    <xf borderId="16" fillId="0" fontId="4" numFmtId="164" xfId="0" applyAlignment="1" applyBorder="1" applyFont="1" applyNumberFormat="1">
      <alignment horizontal="center" readingOrder="0" shrinkToFit="0" vertical="center" wrapText="1"/>
    </xf>
    <xf borderId="16" fillId="0" fontId="3" numFmtId="0" xfId="0" applyAlignment="1" applyBorder="1" applyFont="1">
      <alignment horizontal="center" readingOrder="0" shrinkToFit="0" vertical="center" wrapText="1"/>
    </xf>
    <xf borderId="16" fillId="10" fontId="3" numFmtId="0" xfId="0" applyAlignment="1" applyBorder="1" applyFont="1">
      <alignment horizontal="center" readingOrder="0" shrinkToFit="0" vertical="center" wrapText="1"/>
    </xf>
    <xf borderId="0" fillId="0" fontId="3" numFmtId="0" xfId="0" applyAlignment="1" applyFont="1">
      <alignment horizontal="center" readingOrder="0" shrinkToFit="0" vertical="center" wrapText="1"/>
    </xf>
    <xf borderId="0" fillId="0" fontId="1" numFmtId="0" xfId="0" applyAlignment="1" applyFont="1">
      <alignment horizontal="center" readingOrder="0" shrinkToFit="0" vertical="center" wrapText="1"/>
    </xf>
    <xf borderId="17" fillId="0" fontId="1" numFmtId="0" xfId="0" applyAlignment="1" applyBorder="1" applyFont="1">
      <alignment horizontal="center" readingOrder="0" shrinkToFit="0" vertical="center" wrapText="1"/>
    </xf>
    <xf borderId="18" fillId="0" fontId="1" numFmtId="0" xfId="0" applyAlignment="1" applyBorder="1" applyFont="1">
      <alignment horizontal="center" readingOrder="0" shrinkToFit="0" vertical="center" wrapText="1"/>
    </xf>
    <xf borderId="19" fillId="0" fontId="2" numFmtId="0" xfId="0" applyBorder="1" applyFont="1"/>
    <xf borderId="20" fillId="0" fontId="2" numFmtId="0" xfId="0" applyBorder="1" applyFont="1"/>
    <xf borderId="17" fillId="2" fontId="1" numFmtId="0" xfId="0" applyAlignment="1" applyBorder="1" applyFont="1">
      <alignment horizontal="center" readingOrder="0" shrinkToFit="0" vertical="center" wrapText="1"/>
    </xf>
    <xf borderId="18" fillId="11" fontId="1" numFmtId="0" xfId="0" applyAlignment="1" applyBorder="1" applyFill="1" applyFont="1">
      <alignment horizontal="center" readingOrder="0" shrinkToFit="0" vertical="center" wrapText="1"/>
    </xf>
    <xf borderId="17" fillId="12" fontId="1" numFmtId="0" xfId="0" applyAlignment="1" applyBorder="1" applyFill="1" applyFont="1">
      <alignment horizontal="center" readingOrder="0" shrinkToFit="0" vertical="center" wrapText="1"/>
    </xf>
    <xf borderId="17" fillId="13" fontId="1" numFmtId="0" xfId="0" applyAlignment="1" applyBorder="1" applyFill="1" applyFont="1">
      <alignment horizontal="center" readingOrder="0" shrinkToFit="0" vertical="center" wrapText="1"/>
    </xf>
    <xf borderId="18" fillId="14" fontId="1" numFmtId="0" xfId="0" applyAlignment="1" applyBorder="1" applyFill="1" applyFont="1">
      <alignment horizontal="center" readingOrder="0" shrinkToFit="0" vertical="center" wrapText="1"/>
    </xf>
    <xf borderId="17" fillId="15" fontId="1" numFmtId="0" xfId="0" applyAlignment="1" applyBorder="1" applyFill="1" applyFont="1">
      <alignment horizontal="center" readingOrder="0" shrinkToFit="0" vertical="center" wrapText="1"/>
    </xf>
    <xf borderId="17" fillId="16" fontId="4" numFmtId="0" xfId="0" applyAlignment="1" applyBorder="1" applyFill="1" applyFont="1">
      <alignment horizontal="center" readingOrder="0" shrinkToFit="0" vertical="center" wrapText="1"/>
    </xf>
    <xf borderId="21" fillId="0" fontId="2" numFmtId="0" xfId="0" applyBorder="1" applyFont="1"/>
    <xf borderId="22" fillId="2" fontId="1" numFmtId="0" xfId="0" applyAlignment="1" applyBorder="1" applyFont="1">
      <alignment horizontal="center" readingOrder="0" shrinkToFit="0" vertical="center" wrapText="1"/>
    </xf>
    <xf borderId="22" fillId="3" fontId="1" numFmtId="0" xfId="0" applyAlignment="1" applyBorder="1" applyFont="1">
      <alignment horizontal="center" readingOrder="0" shrinkToFit="0" vertical="center" wrapText="1"/>
    </xf>
    <xf borderId="22" fillId="4" fontId="1" numFmtId="0" xfId="0" applyAlignment="1" applyBorder="1" applyFont="1">
      <alignment horizontal="center" readingOrder="0" shrinkToFit="0" vertical="center" wrapText="1"/>
    </xf>
    <xf borderId="22" fillId="5" fontId="1" numFmtId="0" xfId="0" applyAlignment="1" applyBorder="1" applyFont="1">
      <alignment horizontal="center" readingOrder="0" shrinkToFit="0" vertical="center" wrapText="1"/>
    </xf>
    <xf borderId="22" fillId="6" fontId="1" numFmtId="0" xfId="0" applyAlignment="1" applyBorder="1" applyFont="1">
      <alignment horizontal="center" readingOrder="0" shrinkToFit="0" vertical="center" wrapText="1"/>
    </xf>
    <xf borderId="22" fillId="7" fontId="1" numFmtId="0" xfId="0" applyAlignment="1" applyBorder="1" applyFont="1">
      <alignment horizontal="center" readingOrder="0" shrinkToFit="0" vertical="center" wrapText="1"/>
    </xf>
    <xf borderId="22" fillId="17" fontId="1" numFmtId="0" xfId="0" applyAlignment="1" applyBorder="1" applyFill="1" applyFont="1">
      <alignment horizontal="center" readingOrder="0" shrinkToFit="0" vertical="center" wrapText="1"/>
    </xf>
    <xf borderId="0" fillId="0" fontId="3" numFmtId="0" xfId="0" applyAlignment="1" applyFont="1">
      <alignment horizontal="center" shrinkToFit="0" vertical="center" wrapText="1"/>
    </xf>
    <xf borderId="17" fillId="0" fontId="8" numFmtId="0" xfId="0" applyAlignment="1" applyBorder="1" applyFont="1">
      <alignment horizontal="left" shrinkToFit="0" vertical="center" wrapText="1"/>
    </xf>
    <xf borderId="17" fillId="0" fontId="8" numFmtId="0" xfId="0" applyAlignment="1" applyBorder="1" applyFont="1">
      <alignment horizontal="center" shrinkToFit="0" vertical="center" wrapText="1"/>
    </xf>
    <xf borderId="23" fillId="0" fontId="8" numFmtId="0" xfId="0" applyAlignment="1" applyBorder="1" applyFont="1">
      <alignment horizontal="center" shrinkToFit="0" vertical="center" wrapText="1"/>
    </xf>
    <xf borderId="23" fillId="0" fontId="8" numFmtId="164" xfId="0" applyAlignment="1" applyBorder="1" applyFont="1" applyNumberFormat="1">
      <alignment horizontal="center" shrinkToFit="0" vertical="center" wrapText="1"/>
    </xf>
    <xf borderId="23" fillId="0" fontId="8" numFmtId="3" xfId="0" applyAlignment="1" applyBorder="1" applyFont="1" applyNumberFormat="1">
      <alignment horizontal="center" shrinkToFit="0" vertical="center" wrapText="1"/>
    </xf>
    <xf borderId="24" fillId="0" fontId="8" numFmtId="164" xfId="0" applyAlignment="1" applyBorder="1" applyFont="1" applyNumberFormat="1">
      <alignment horizontal="center" shrinkToFit="0" vertical="center" wrapText="1"/>
    </xf>
    <xf borderId="24" fillId="0" fontId="8" numFmtId="0" xfId="0" applyAlignment="1" applyBorder="1" applyFont="1">
      <alignment horizontal="center" shrinkToFit="0" vertical="center" wrapText="1"/>
    </xf>
    <xf borderId="25" fillId="0" fontId="8" numFmtId="0" xfId="0" applyAlignment="1" applyBorder="1" applyFont="1">
      <alignment horizontal="center" shrinkToFit="0" vertical="center" wrapText="1"/>
    </xf>
    <xf borderId="23" fillId="0" fontId="8" numFmtId="0" xfId="0" applyAlignment="1" applyBorder="1" applyFont="1">
      <alignment horizontal="center" readingOrder="0" shrinkToFit="0" vertical="center" wrapText="1"/>
    </xf>
    <xf borderId="24" fillId="0" fontId="8" numFmtId="0" xfId="0" applyAlignment="1" applyBorder="1" applyFont="1">
      <alignment horizontal="center" readingOrder="0" shrinkToFit="0" vertical="center" wrapText="1"/>
    </xf>
    <xf borderId="14" fillId="0" fontId="8" numFmtId="0" xfId="0" applyAlignment="1" applyBorder="1" applyFont="1">
      <alignment horizontal="left" shrinkToFit="0" vertical="center" wrapText="1"/>
    </xf>
    <xf borderId="14" fillId="0" fontId="8"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8" numFmtId="164" xfId="0" applyAlignment="1" applyFont="1" applyNumberFormat="1">
      <alignment horizontal="center" shrinkToFit="0" vertical="center" wrapText="1"/>
    </xf>
    <xf borderId="0" fillId="0" fontId="8" numFmtId="3" xfId="0" applyAlignment="1" applyFont="1" applyNumberFormat="1">
      <alignment horizontal="center" shrinkToFit="0" vertical="center" wrapText="1"/>
    </xf>
    <xf borderId="13" fillId="0" fontId="8" numFmtId="164" xfId="0" applyAlignment="1" applyBorder="1" applyFont="1" applyNumberFormat="1">
      <alignment horizontal="center" shrinkToFit="0" vertical="center" wrapText="1"/>
    </xf>
    <xf borderId="13" fillId="0" fontId="8"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0" fillId="0" fontId="8" numFmtId="0" xfId="0" applyAlignment="1" applyFont="1">
      <alignment horizontal="center" readingOrder="0" shrinkToFit="0" vertical="center" wrapText="1"/>
    </xf>
    <xf borderId="13" fillId="0" fontId="8" numFmtId="0" xfId="0" applyAlignment="1" applyBorder="1" applyFont="1">
      <alignment horizontal="center" readingOrder="0" shrinkToFit="0" vertical="center" wrapText="1"/>
    </xf>
    <xf borderId="13" fillId="10" fontId="12" numFmtId="0" xfId="0" applyAlignment="1" applyBorder="1" applyFont="1">
      <alignment horizontal="center" readingOrder="0" shrinkToFit="0" vertical="center" wrapText="1"/>
    </xf>
    <xf borderId="13" fillId="0" fontId="13" numFmtId="0" xfId="0" applyAlignment="1" applyBorder="1" applyFont="1">
      <alignment horizontal="center" readingOrder="0" shrinkToFit="0" vertical="center" wrapText="1"/>
    </xf>
    <xf borderId="14" fillId="0" fontId="0" numFmtId="0" xfId="0" applyBorder="1" applyFont="1"/>
    <xf borderId="14" fillId="0" fontId="0" numFmtId="0" xfId="0" applyAlignment="1" applyBorder="1" applyFont="1">
      <alignment horizontal="center" shrinkToFit="0" vertical="center" wrapText="1"/>
    </xf>
    <xf borderId="0" fillId="0" fontId="0" numFmtId="0" xfId="0" applyAlignment="1" applyFont="1">
      <alignment horizontal="center" shrinkToFit="0" vertical="center" wrapText="1"/>
    </xf>
    <xf borderId="0" fillId="0" fontId="0" numFmtId="164" xfId="0" applyAlignment="1" applyFont="1" applyNumberFormat="1">
      <alignment horizontal="center" shrinkToFit="0" vertical="center" wrapText="1"/>
    </xf>
    <xf borderId="0" fillId="0" fontId="0" numFmtId="3" xfId="0" applyAlignment="1" applyFont="1" applyNumberFormat="1">
      <alignment horizontal="center" shrinkToFit="0" vertical="center" wrapText="1"/>
    </xf>
    <xf borderId="13" fillId="0" fontId="0" numFmtId="164" xfId="0" applyAlignment="1" applyBorder="1" applyFont="1" applyNumberFormat="1">
      <alignment horizontal="center" shrinkToFit="0" vertical="center" wrapText="1"/>
    </xf>
    <xf borderId="13" fillId="0" fontId="0" numFmtId="0" xfId="0" applyAlignment="1" applyBorder="1" applyFont="1">
      <alignment horizontal="center" shrinkToFit="0" vertical="center" wrapText="1"/>
    </xf>
    <xf borderId="12" fillId="0" fontId="0" numFmtId="0" xfId="0" applyAlignment="1" applyBorder="1" applyFont="1">
      <alignment horizontal="center" shrinkToFit="0" vertical="center" wrapText="1"/>
    </xf>
    <xf borderId="0" fillId="0" fontId="0" numFmtId="0" xfId="0" applyAlignment="1" applyFont="1">
      <alignment horizontal="center" readingOrder="0" shrinkToFit="0" vertical="center" wrapText="1"/>
    </xf>
    <xf borderId="13" fillId="0" fontId="14" numFmtId="0" xfId="0" applyAlignment="1" applyBorder="1" applyFont="1">
      <alignment horizontal="center" readingOrder="0" shrinkToFit="0" vertical="center" wrapText="1"/>
    </xf>
    <xf borderId="13" fillId="0" fontId="0" numFmtId="0" xfId="0" applyAlignment="1" applyBorder="1" applyFont="1">
      <alignment horizontal="center" readingOrder="0" shrinkToFit="0" vertical="center" wrapText="1"/>
    </xf>
    <xf borderId="14" fillId="0" fontId="0" numFmtId="0" xfId="0" applyAlignment="1" applyBorder="1" applyFont="1">
      <alignment readingOrder="0"/>
    </xf>
    <xf borderId="14" fillId="0" fontId="0" numFmtId="0" xfId="0" applyAlignment="1" applyBorder="1" applyFont="1">
      <alignment horizontal="center" readingOrder="0" shrinkToFit="0" vertical="center" wrapText="1"/>
    </xf>
    <xf borderId="0" fillId="0" fontId="0" numFmtId="164" xfId="0" applyAlignment="1" applyFont="1" applyNumberFormat="1">
      <alignment horizontal="center" readingOrder="0" shrinkToFit="0" vertical="center" wrapText="1"/>
    </xf>
    <xf borderId="13" fillId="0" fontId="0" numFmtId="164" xfId="0" applyAlignment="1" applyBorder="1" applyFont="1" applyNumberFormat="1">
      <alignment horizontal="center" readingOrder="0" shrinkToFit="0" vertical="center" wrapText="1"/>
    </xf>
    <xf borderId="0" fillId="0" fontId="0" numFmtId="3" xfId="0" applyAlignment="1" applyFont="1" applyNumberFormat="1">
      <alignment horizontal="center" readingOrder="0" shrinkToFit="0" vertical="center" wrapText="1"/>
    </xf>
    <xf borderId="21" fillId="0" fontId="0" numFmtId="0" xfId="0" applyBorder="1" applyFont="1"/>
    <xf borderId="21" fillId="0" fontId="0" numFmtId="0" xfId="0" applyAlignment="1" applyBorder="1" applyFont="1">
      <alignment horizontal="center" readingOrder="0" shrinkToFit="0" vertical="center" wrapText="1"/>
    </xf>
    <xf borderId="26" fillId="0" fontId="0" numFmtId="0" xfId="0" applyAlignment="1" applyBorder="1" applyFont="1">
      <alignment horizontal="center" readingOrder="0" shrinkToFit="0" vertical="center" wrapText="1"/>
    </xf>
    <xf borderId="26" fillId="0" fontId="0" numFmtId="164" xfId="0" applyAlignment="1" applyBorder="1" applyFont="1" applyNumberFormat="1">
      <alignment horizontal="center" readingOrder="0" shrinkToFit="0" vertical="center" wrapText="1"/>
    </xf>
    <xf borderId="26" fillId="0" fontId="0" numFmtId="3" xfId="0" applyAlignment="1" applyBorder="1" applyFont="1" applyNumberFormat="1">
      <alignment horizontal="center" readingOrder="0" shrinkToFit="0" vertical="center" wrapText="1"/>
    </xf>
    <xf borderId="27" fillId="0" fontId="0" numFmtId="164" xfId="0" applyAlignment="1" applyBorder="1" applyFont="1" applyNumberFormat="1">
      <alignment horizontal="center" readingOrder="0" shrinkToFit="0" vertical="center" wrapText="1"/>
    </xf>
    <xf borderId="26" fillId="0" fontId="0" numFmtId="0" xfId="0" applyAlignment="1" applyBorder="1" applyFont="1">
      <alignment horizontal="center" shrinkToFit="0" vertical="center" wrapText="1"/>
    </xf>
    <xf borderId="27" fillId="0" fontId="0" numFmtId="0" xfId="0" applyAlignment="1" applyBorder="1" applyFont="1">
      <alignment horizontal="center" shrinkToFit="0" vertical="center" wrapText="1"/>
    </xf>
    <xf borderId="28" fillId="0" fontId="0" numFmtId="0" xfId="0" applyAlignment="1" applyBorder="1" applyFont="1">
      <alignment horizontal="center" shrinkToFit="0" vertical="center" wrapText="1"/>
    </xf>
    <xf borderId="27" fillId="0" fontId="0" numFmtId="0" xfId="0" applyAlignment="1" applyBorder="1" applyFont="1">
      <alignment horizontal="center" readingOrder="0" shrinkToFit="0" vertical="center" wrapText="1"/>
    </xf>
    <xf borderId="0" fillId="0" fontId="3" numFmtId="0" xfId="0" applyAlignment="1" applyFont="1">
      <alignment readingOrder="0" shrinkToFit="0" vertical="top" wrapText="1"/>
    </xf>
    <xf borderId="8" fillId="0" fontId="3" numFmtId="0" xfId="0" applyAlignment="1" applyBorder="1" applyFont="1">
      <alignment horizontal="center" readingOrder="0" shrinkToFit="0" vertical="center" wrapText="1"/>
    </xf>
    <xf borderId="0" fillId="0" fontId="4" numFmtId="0" xfId="0" applyAlignment="1" applyFont="1">
      <alignment readingOrder="0"/>
    </xf>
    <xf borderId="0" fillId="0" fontId="15" numFmtId="0" xfId="0" applyAlignment="1" applyFont="1">
      <alignment readingOrder="0"/>
    </xf>
    <xf borderId="8" fillId="0" fontId="3" numFmtId="0" xfId="0" applyAlignment="1" applyBorder="1" applyFont="1">
      <alignment readingOrder="0"/>
    </xf>
    <xf borderId="8" fillId="10" fontId="16" numFmtId="0" xfId="0" applyAlignment="1" applyBorder="1" applyFont="1">
      <alignment horizontal="center" readingOrder="0"/>
    </xf>
    <xf borderId="0" fillId="0" fontId="4" numFmtId="0" xfId="0" applyAlignment="1" applyFont="1">
      <alignment readingOrder="0"/>
    </xf>
    <xf borderId="0" fillId="0" fontId="3" numFmtId="9" xfId="0" applyAlignment="1" applyFont="1" applyNumberFormat="1">
      <alignment readingOrder="0"/>
    </xf>
    <xf borderId="16" fillId="0" fontId="3" numFmtId="0" xfId="0" applyBorder="1" applyFont="1"/>
    <xf borderId="29" fillId="0" fontId="3" numFmtId="0" xfId="0" applyBorder="1" applyFont="1"/>
    <xf borderId="9" fillId="0" fontId="3" numFmtId="0" xfId="0" applyAlignment="1" applyBorder="1" applyFont="1">
      <alignment readingOrder="0"/>
    </xf>
    <xf borderId="8" fillId="0" fontId="3" numFmtId="0" xfId="0" applyBorder="1" applyFont="1"/>
    <xf borderId="11" fillId="0" fontId="3" numFmtId="0" xfId="0" applyBorder="1" applyFont="1"/>
    <xf borderId="0" fillId="0" fontId="4" numFmtId="0" xfId="0" applyAlignment="1" applyFont="1">
      <alignment readingOrder="0" shrinkToFit="0" vertical="top" wrapText="1"/>
    </xf>
    <xf borderId="1" fillId="0" fontId="3" numFmtId="0" xfId="0" applyBorder="1" applyFont="1"/>
    <xf borderId="29" fillId="0" fontId="4" numFmtId="0" xfId="0" applyAlignment="1" applyBorder="1" applyFont="1">
      <alignment readingOrder="0"/>
    </xf>
    <xf borderId="29" fillId="2" fontId="3" numFmtId="0" xfId="0" applyAlignment="1" applyBorder="1" applyFont="1">
      <alignment horizontal="center"/>
    </xf>
    <xf borderId="30" fillId="0" fontId="3" numFmtId="0" xfId="0" applyBorder="1" applyFont="1"/>
    <xf borderId="9" fillId="0" fontId="3" numFmtId="0" xfId="0" applyBorder="1" applyFont="1"/>
    <xf borderId="0" fillId="2" fontId="3" numFmtId="0" xfId="0" applyAlignment="1" applyFont="1">
      <alignment horizontal="center"/>
    </xf>
    <xf borderId="6" fillId="0" fontId="3" numFmtId="0" xfId="0" applyBorder="1" applyFont="1"/>
    <xf borderId="15" fillId="0" fontId="4" numFmtId="0" xfId="0" applyAlignment="1" applyBorder="1" applyFont="1">
      <alignment readingOrder="0"/>
    </xf>
    <xf borderId="15" fillId="2" fontId="3" numFmtId="0" xfId="0" applyAlignment="1" applyBorder="1" applyFont="1">
      <alignment horizontal="center"/>
    </xf>
    <xf borderId="2" fillId="0" fontId="3" numFmtId="0" xfId="0" applyBorder="1" applyFont="1"/>
    <xf borderId="6" fillId="12" fontId="10" numFmtId="0" xfId="0" applyAlignment="1" applyBorder="1" applyFont="1">
      <alignment readingOrder="0"/>
    </xf>
    <xf borderId="8" fillId="12" fontId="10" numFmtId="0" xfId="0" applyAlignment="1" applyBorder="1" applyFont="1">
      <alignment readingOrder="0"/>
    </xf>
    <xf borderId="15" fillId="12" fontId="10" numFmtId="0" xfId="0" applyAlignment="1" applyBorder="1" applyFont="1">
      <alignment readingOrder="0"/>
    </xf>
    <xf borderId="16" fillId="12" fontId="10" numFmtId="0" xfId="0" applyBorder="1" applyFont="1"/>
    <xf borderId="0" fillId="0" fontId="3" numFmtId="0" xfId="0" applyAlignment="1" applyFont="1">
      <alignment horizontal="left" readingOrder="0" shrinkToFit="0" vertical="top" wrapText="1"/>
    </xf>
    <xf borderId="2" fillId="0" fontId="17" numFmtId="0" xfId="0" applyAlignment="1" applyBorder="1" applyFont="1">
      <alignment horizontal="center" readingOrder="0" vertical="center"/>
    </xf>
    <xf borderId="2" fillId="0" fontId="18" numFmtId="0" xfId="0" applyAlignment="1" applyBorder="1" applyFont="1">
      <alignment horizontal="center" readingOrder="0" vertical="center"/>
    </xf>
    <xf borderId="30" fillId="0" fontId="19" numFmtId="0" xfId="0" applyAlignment="1" applyBorder="1" applyFont="1">
      <alignment horizontal="center" readingOrder="0" shrinkToFit="0" vertical="center" wrapText="1"/>
    </xf>
    <xf borderId="10" fillId="0" fontId="2" numFmtId="0" xfId="0" applyBorder="1" applyFont="1"/>
    <xf borderId="10" fillId="0" fontId="18" numFmtId="0" xfId="0" applyAlignment="1" applyBorder="1" applyFont="1">
      <alignment horizontal="center" readingOrder="0" vertical="center"/>
    </xf>
    <xf borderId="11" fillId="0" fontId="20" numFmtId="0" xfId="0" applyAlignment="1" applyBorder="1" applyFont="1">
      <alignment horizontal="center" readingOrder="0" shrinkToFit="0" vertical="center" wrapText="1"/>
    </xf>
    <xf borderId="7" fillId="0" fontId="18" numFmtId="0" xfId="0" applyAlignment="1" applyBorder="1" applyFont="1">
      <alignment horizontal="center" readingOrder="0" vertical="center"/>
    </xf>
    <xf borderId="16" fillId="0" fontId="20" numFmtId="0" xfId="0" applyAlignment="1" applyBorder="1" applyFont="1">
      <alignment horizontal="center" readingOrder="0" shrinkToFit="0" vertical="center" wrapText="1"/>
    </xf>
    <xf borderId="2" fillId="0" fontId="21" numFmtId="0" xfId="0" applyAlignment="1" applyBorder="1" applyFont="1">
      <alignment horizontal="center" readingOrder="0" vertical="center"/>
    </xf>
    <xf borderId="30" fillId="0" fontId="20" numFmtId="0" xfId="0" applyAlignment="1" applyBorder="1" applyFont="1">
      <alignment horizontal="center" readingOrder="0" shrinkToFit="0" vertical="center" wrapText="1"/>
    </xf>
    <xf borderId="8" fillId="12" fontId="10" numFmtId="0" xfId="0" applyAlignment="1" applyBorder="1" applyFont="1">
      <alignment horizontal="center" readingOrder="0" shrinkToFit="0" vertical="center" wrapText="1"/>
    </xf>
    <xf borderId="8" fillId="2" fontId="10" numFmtId="0" xfId="0" applyAlignment="1" applyBorder="1" applyFont="1">
      <alignment horizontal="center" readingOrder="0" shrinkToFit="0" vertical="center" wrapText="1"/>
    </xf>
    <xf borderId="8" fillId="14" fontId="10" numFmtId="0" xfId="0" applyAlignment="1" applyBorder="1" applyFont="1">
      <alignment horizontal="center" readingOrder="0" shrinkToFit="0" vertical="center" wrapText="1"/>
    </xf>
    <xf borderId="8" fillId="0" fontId="10" numFmtId="0" xfId="0" applyAlignment="1" applyBorder="1" applyFont="1">
      <alignment horizontal="center" readingOrder="0" shrinkToFit="0" vertical="center" wrapText="1"/>
    </xf>
    <xf borderId="8" fillId="18" fontId="10" numFmtId="0" xfId="0" applyAlignment="1" applyBorder="1" applyFill="1" applyFont="1">
      <alignment horizontal="center" readingOrder="0" shrinkToFit="0" vertical="center" wrapText="1"/>
    </xf>
    <xf borderId="8" fillId="10" fontId="10" numFmtId="0" xfId="0" applyAlignment="1" applyBorder="1" applyFont="1">
      <alignment horizontal="center" readingOrder="0" shrinkToFit="0" vertical="center" wrapText="1"/>
    </xf>
    <xf borderId="2" fillId="8" fontId="3" numFmtId="0" xfId="0" applyAlignment="1" applyBorder="1" applyFont="1">
      <alignment horizontal="center" readingOrder="0" shrinkToFit="0" vertical="center" wrapText="1"/>
    </xf>
    <xf borderId="31" fillId="8" fontId="3" numFmtId="0" xfId="0" applyAlignment="1" applyBorder="1" applyFont="1">
      <alignment horizontal="center" readingOrder="0" shrinkToFit="0" vertical="center" wrapText="1"/>
    </xf>
    <xf borderId="32" fillId="8" fontId="3" numFmtId="0" xfId="0" applyAlignment="1" applyBorder="1" applyFont="1">
      <alignment horizontal="center" readingOrder="0" shrinkToFit="0" vertical="center" wrapText="1"/>
    </xf>
    <xf borderId="33" fillId="8" fontId="3" numFmtId="166" xfId="0" applyAlignment="1" applyBorder="1" applyFont="1" applyNumberFormat="1">
      <alignment horizontal="center" readingOrder="0" shrinkToFit="0" vertical="center" wrapText="1"/>
    </xf>
    <xf borderId="32" fillId="8" fontId="3" numFmtId="164" xfId="0" applyAlignment="1" applyBorder="1" applyFont="1" applyNumberFormat="1">
      <alignment horizontal="center" readingOrder="0" shrinkToFit="0" vertical="center" wrapText="1"/>
    </xf>
    <xf borderId="32" fillId="8" fontId="3" numFmtId="0" xfId="0" applyAlignment="1" applyBorder="1" applyFont="1">
      <alignment horizontal="center" shrinkToFit="0" vertical="center" wrapText="1"/>
    </xf>
    <xf borderId="34" fillId="8" fontId="3" numFmtId="0" xfId="0" applyAlignment="1" applyBorder="1" applyFont="1">
      <alignment horizontal="center" shrinkToFit="0" vertical="center" wrapText="1"/>
    </xf>
    <xf borderId="10" fillId="10" fontId="2" numFmtId="0" xfId="0" applyBorder="1" applyFont="1"/>
    <xf borderId="27" fillId="8" fontId="3" numFmtId="0" xfId="0" applyAlignment="1" applyBorder="1" applyFont="1">
      <alignment horizontal="center" readingOrder="0" shrinkToFit="0" vertical="center" wrapText="1"/>
    </xf>
    <xf borderId="28" fillId="8" fontId="3" numFmtId="0" xfId="0" applyAlignment="1" applyBorder="1" applyFont="1">
      <alignment horizontal="center" readingOrder="0" shrinkToFit="0" vertical="center" wrapText="1"/>
    </xf>
    <xf borderId="22" fillId="8" fontId="3" numFmtId="166" xfId="0" applyAlignment="1" applyBorder="1" applyFont="1" applyNumberFormat="1">
      <alignment horizontal="center" readingOrder="0" shrinkToFit="0" vertical="center" wrapText="1"/>
    </xf>
    <xf borderId="21" fillId="8" fontId="3" numFmtId="164" xfId="0" applyAlignment="1" applyBorder="1" applyFont="1" applyNumberFormat="1">
      <alignment horizontal="center" readingOrder="0" shrinkToFit="0" vertical="center" wrapText="1"/>
    </xf>
    <xf borderId="21" fillId="8" fontId="3" numFmtId="0" xfId="0" applyAlignment="1" applyBorder="1" applyFont="1">
      <alignment horizontal="center" shrinkToFit="0" vertical="center" wrapText="1"/>
    </xf>
    <xf borderId="35" fillId="8" fontId="3" numFmtId="0" xfId="0" applyAlignment="1" applyBorder="1" applyFont="1">
      <alignment horizontal="center" shrinkToFit="0" vertical="center" wrapText="1"/>
    </xf>
    <xf borderId="10" fillId="19" fontId="2" numFmtId="0" xfId="0" applyBorder="1" applyFill="1" applyFont="1"/>
    <xf borderId="21" fillId="8" fontId="3" numFmtId="166" xfId="0" applyAlignment="1" applyBorder="1" applyFont="1" applyNumberFormat="1">
      <alignment horizontal="center" readingOrder="0" shrinkToFit="0" vertical="center" wrapText="1"/>
    </xf>
    <xf borderId="22" fillId="8" fontId="3" numFmtId="0" xfId="0" applyAlignment="1" applyBorder="1" applyFont="1">
      <alignment horizontal="center" readingOrder="0" shrinkToFit="0" vertical="center" wrapText="1"/>
    </xf>
    <xf borderId="22" fillId="8" fontId="3" numFmtId="164" xfId="0" applyAlignment="1" applyBorder="1" applyFont="1" applyNumberFormat="1">
      <alignment horizontal="center" readingOrder="0" shrinkToFit="0" vertical="center" wrapText="1"/>
    </xf>
    <xf borderId="22" fillId="8" fontId="3" numFmtId="0" xfId="0" applyAlignment="1" applyBorder="1" applyFont="1">
      <alignment horizontal="center" shrinkToFit="0" vertical="center" wrapText="1"/>
    </xf>
    <xf borderId="36" fillId="8" fontId="3" numFmtId="0" xfId="0" applyAlignment="1" applyBorder="1" applyFont="1">
      <alignment horizontal="center" shrinkToFit="0" vertical="center" wrapText="1"/>
    </xf>
    <xf borderId="21" fillId="8" fontId="3" numFmtId="0" xfId="0" applyAlignment="1" applyBorder="1" applyFont="1">
      <alignment horizontal="center" readingOrder="0" shrinkToFit="0" vertical="center" wrapText="1"/>
    </xf>
    <xf borderId="20" fillId="8" fontId="3" numFmtId="0" xfId="0" applyAlignment="1" applyBorder="1" applyFont="1">
      <alignment horizontal="center" readingOrder="0" shrinkToFit="0" vertical="center" wrapText="1"/>
    </xf>
    <xf borderId="7" fillId="19" fontId="2" numFmtId="0" xfId="0" applyBorder="1" applyFont="1"/>
    <xf borderId="24" fillId="8" fontId="3" numFmtId="0" xfId="0" applyAlignment="1" applyBorder="1" applyFont="1">
      <alignment horizontal="center" readingOrder="0" shrinkToFit="0" vertical="center" wrapText="1"/>
    </xf>
    <xf borderId="17" fillId="8" fontId="3" numFmtId="0" xfId="0" applyAlignment="1" applyBorder="1" applyFont="1">
      <alignment horizontal="center" readingOrder="0" shrinkToFit="0" vertical="center" wrapText="1"/>
    </xf>
    <xf borderId="17" fillId="8" fontId="3" numFmtId="164" xfId="0" applyAlignment="1" applyBorder="1" applyFont="1" applyNumberFormat="1">
      <alignment horizontal="center" readingOrder="0" shrinkToFit="0" vertical="center" wrapText="1"/>
    </xf>
    <xf borderId="17" fillId="8" fontId="3" numFmtId="0" xfId="0" applyAlignment="1" applyBorder="1" applyFont="1">
      <alignment horizontal="center" shrinkToFit="0" vertical="center" wrapText="1"/>
    </xf>
    <xf borderId="37" fillId="8" fontId="3" numFmtId="0" xfId="0" applyAlignment="1" applyBorder="1" applyFont="1">
      <alignment horizontal="center" shrinkToFit="0" vertical="center" wrapText="1"/>
    </xf>
    <xf borderId="2" fillId="10" fontId="3" numFmtId="0" xfId="0" applyAlignment="1" applyBorder="1" applyFont="1">
      <alignment horizontal="center" readingOrder="0" shrinkToFit="0" vertical="center" wrapText="1"/>
    </xf>
    <xf borderId="38" fillId="10" fontId="3" numFmtId="0" xfId="0" applyAlignment="1" applyBorder="1" applyFont="1">
      <alignment horizontal="center" readingOrder="0" shrinkToFit="0" vertical="center" wrapText="1"/>
    </xf>
    <xf borderId="33" fillId="10" fontId="3" numFmtId="0" xfId="0" applyAlignment="1" applyBorder="1" applyFont="1">
      <alignment horizontal="center" readingOrder="0" shrinkToFit="0" vertical="center" wrapText="1"/>
    </xf>
    <xf borderId="33" fillId="10" fontId="3" numFmtId="166" xfId="0" applyAlignment="1" applyBorder="1" applyFont="1" applyNumberFormat="1">
      <alignment horizontal="center" readingOrder="0" shrinkToFit="0" vertical="center" wrapText="1"/>
    </xf>
    <xf borderId="33" fillId="10" fontId="3" numFmtId="164" xfId="0" applyAlignment="1" applyBorder="1" applyFont="1" applyNumberFormat="1">
      <alignment horizontal="center" readingOrder="0" shrinkToFit="0" vertical="center" wrapText="1"/>
    </xf>
    <xf borderId="33" fillId="10" fontId="3" numFmtId="0" xfId="0" applyAlignment="1" applyBorder="1" applyFont="1">
      <alignment horizontal="center" shrinkToFit="0" vertical="center" wrapText="1"/>
    </xf>
    <xf borderId="39" fillId="10" fontId="3" numFmtId="0" xfId="0" applyAlignment="1" applyBorder="1" applyFont="1">
      <alignment horizontal="center" shrinkToFit="0" vertical="center" wrapText="1"/>
    </xf>
    <xf borderId="13" fillId="10" fontId="3" numFmtId="0" xfId="0" applyAlignment="1" applyBorder="1" applyFont="1">
      <alignment horizontal="center" readingOrder="0" shrinkToFit="0" vertical="center" wrapText="1"/>
    </xf>
    <xf borderId="14" fillId="10" fontId="3" numFmtId="0" xfId="0" applyAlignment="1" applyBorder="1" applyFont="1">
      <alignment horizontal="center" readingOrder="0" shrinkToFit="0" vertical="center" wrapText="1"/>
    </xf>
    <xf borderId="14" fillId="10" fontId="3" numFmtId="166" xfId="0" applyAlignment="1" applyBorder="1" applyFont="1" applyNumberFormat="1">
      <alignment horizontal="center" readingOrder="0" shrinkToFit="0" vertical="center" wrapText="1"/>
    </xf>
    <xf borderId="14" fillId="10" fontId="3" numFmtId="164" xfId="0" applyAlignment="1" applyBorder="1" applyFont="1" applyNumberFormat="1">
      <alignment horizontal="center" readingOrder="0" shrinkToFit="0" vertical="center" wrapText="1"/>
    </xf>
    <xf borderId="14" fillId="10" fontId="3" numFmtId="0" xfId="0" applyAlignment="1" applyBorder="1" applyFont="1">
      <alignment horizontal="center" shrinkToFit="0" vertical="center" wrapText="1"/>
    </xf>
    <xf borderId="40" fillId="10" fontId="3" numFmtId="0" xfId="0" applyAlignment="1" applyBorder="1" applyFont="1">
      <alignment horizontal="center" shrinkToFit="0" vertical="center" wrapText="1"/>
    </xf>
    <xf borderId="7" fillId="10" fontId="2" numFmtId="0" xfId="0" applyBorder="1" applyFont="1"/>
    <xf borderId="41" fillId="10" fontId="3" numFmtId="0" xfId="0" applyAlignment="1" applyBorder="1" applyFont="1">
      <alignment horizontal="center" readingOrder="0" shrinkToFit="0" vertical="center" wrapText="1"/>
    </xf>
    <xf borderId="42" fillId="10" fontId="3" numFmtId="0" xfId="0" applyAlignment="1" applyBorder="1" applyFont="1">
      <alignment horizontal="center" readingOrder="0" shrinkToFit="0" vertical="center" wrapText="1"/>
    </xf>
    <xf borderId="42" fillId="10" fontId="3" numFmtId="166" xfId="0" applyAlignment="1" applyBorder="1" applyFont="1" applyNumberFormat="1">
      <alignment horizontal="center" readingOrder="0" shrinkToFit="0" vertical="center" wrapText="1"/>
    </xf>
    <xf borderId="42" fillId="10" fontId="3" numFmtId="164" xfId="0" applyAlignment="1" applyBorder="1" applyFont="1" applyNumberFormat="1">
      <alignment horizontal="center" readingOrder="0" shrinkToFit="0" vertical="center" wrapText="1"/>
    </xf>
    <xf borderId="42" fillId="10" fontId="3" numFmtId="0" xfId="0" applyAlignment="1" applyBorder="1" applyFont="1">
      <alignment horizontal="center" shrinkToFit="0" vertical="center" wrapText="1"/>
    </xf>
    <xf borderId="43" fillId="10" fontId="3" numFmtId="0" xfId="0" applyAlignment="1" applyBorder="1" applyFont="1">
      <alignment horizontal="center" shrinkToFit="0" vertical="center" wrapText="1"/>
    </xf>
    <xf borderId="38" fillId="8" fontId="3" numFmtId="0" xfId="0" applyAlignment="1" applyBorder="1" applyFont="1">
      <alignment horizontal="center" readingOrder="0" shrinkToFit="0" vertical="center" wrapText="1"/>
    </xf>
    <xf borderId="33" fillId="8" fontId="3" numFmtId="0" xfId="0" applyAlignment="1" applyBorder="1" applyFont="1">
      <alignment horizontal="center" readingOrder="0" shrinkToFit="0" vertical="center" wrapText="1"/>
    </xf>
    <xf borderId="33" fillId="8" fontId="3" numFmtId="164" xfId="0" applyAlignment="1" applyBorder="1" applyFont="1" applyNumberFormat="1">
      <alignment horizontal="center" readingOrder="0" shrinkToFit="0" vertical="center" wrapText="1"/>
    </xf>
    <xf borderId="33" fillId="8" fontId="3" numFmtId="0" xfId="0" applyAlignment="1" applyBorder="1" applyFont="1">
      <alignment horizontal="center" shrinkToFit="0" vertical="center" wrapText="1"/>
    </xf>
    <xf borderId="39" fillId="8" fontId="3" numFmtId="0" xfId="0" applyAlignment="1" applyBorder="1" applyFont="1">
      <alignment horizontal="center" shrinkToFit="0" vertical="center" wrapText="1"/>
    </xf>
    <xf borderId="13" fillId="8" fontId="3" numFmtId="0" xfId="0" applyAlignment="1" applyBorder="1" applyFont="1">
      <alignment horizontal="center" readingOrder="0" shrinkToFit="0" vertical="center" wrapText="1"/>
    </xf>
    <xf borderId="14" fillId="8" fontId="3" numFmtId="0" xfId="0" applyAlignment="1" applyBorder="1" applyFont="1">
      <alignment horizontal="center" readingOrder="0" shrinkToFit="0" vertical="center" wrapText="1"/>
    </xf>
    <xf borderId="14" fillId="8" fontId="3" numFmtId="166" xfId="0" applyAlignment="1" applyBorder="1" applyFont="1" applyNumberFormat="1">
      <alignment horizontal="center" readingOrder="0" shrinkToFit="0" vertical="center" wrapText="1"/>
    </xf>
    <xf borderId="14" fillId="8" fontId="3" numFmtId="164" xfId="0" applyAlignment="1" applyBorder="1" applyFont="1" applyNumberFormat="1">
      <alignment horizontal="center" readingOrder="0" shrinkToFit="0" vertical="center" wrapText="1"/>
    </xf>
    <xf borderId="14" fillId="8" fontId="3" numFmtId="0" xfId="0" applyAlignment="1" applyBorder="1" applyFont="1">
      <alignment horizontal="center" shrinkToFit="0" vertical="center" wrapText="1"/>
    </xf>
    <xf borderId="40" fillId="8" fontId="3" numFmtId="0" xfId="0" applyAlignment="1" applyBorder="1" applyFont="1">
      <alignment horizontal="center" shrinkToFit="0" vertical="center" wrapText="1"/>
    </xf>
    <xf borderId="41" fillId="8" fontId="3" numFmtId="0" xfId="0" applyAlignment="1" applyBorder="1" applyFont="1">
      <alignment horizontal="center" readingOrder="0" shrinkToFit="0" vertical="center" wrapText="1"/>
    </xf>
    <xf borderId="42" fillId="8" fontId="3" numFmtId="0" xfId="0" applyAlignment="1" applyBorder="1" applyFont="1">
      <alignment horizontal="center" readingOrder="0" shrinkToFit="0" vertical="center" wrapText="1"/>
    </xf>
    <xf borderId="42" fillId="8" fontId="3" numFmtId="166" xfId="0" applyAlignment="1" applyBorder="1" applyFont="1" applyNumberFormat="1">
      <alignment horizontal="center" readingOrder="0" shrinkToFit="0" vertical="center" wrapText="1"/>
    </xf>
    <xf borderId="42" fillId="8" fontId="3" numFmtId="164" xfId="0" applyAlignment="1" applyBorder="1" applyFont="1" applyNumberFormat="1">
      <alignment horizontal="center" readingOrder="0" shrinkToFit="0" vertical="center" wrapText="1"/>
    </xf>
    <xf borderId="42" fillId="8" fontId="3" numFmtId="0" xfId="0" applyAlignment="1" applyBorder="1" applyFont="1">
      <alignment horizontal="center" shrinkToFit="0" vertical="center" wrapText="1"/>
    </xf>
    <xf borderId="43" fillId="8" fontId="3" numFmtId="0" xfId="0" applyAlignment="1" applyBorder="1" applyFont="1">
      <alignment horizontal="center" shrinkToFit="0" vertical="center" wrapText="1"/>
    </xf>
    <xf borderId="8" fillId="8" fontId="3" numFmtId="0" xfId="0" applyAlignment="1" applyBorder="1" applyFont="1">
      <alignment horizontal="center" readingOrder="0" shrinkToFit="0" vertical="center" wrapText="1"/>
    </xf>
    <xf borderId="44" fillId="8" fontId="3" numFmtId="0" xfId="0" applyAlignment="1" applyBorder="1" applyFont="1">
      <alignment horizontal="center" readingOrder="0" shrinkToFit="0" vertical="center" wrapText="1"/>
    </xf>
    <xf borderId="45" fillId="8" fontId="3" numFmtId="0" xfId="0" applyAlignment="1" applyBorder="1" applyFont="1">
      <alignment horizontal="center" readingOrder="0" shrinkToFit="0" vertical="center" wrapText="1"/>
    </xf>
    <xf borderId="45" fillId="8" fontId="3" numFmtId="166" xfId="0" applyAlignment="1" applyBorder="1" applyFont="1" applyNumberFormat="1">
      <alignment horizontal="center" readingOrder="0" shrinkToFit="0" vertical="center" wrapText="1"/>
    </xf>
    <xf borderId="45" fillId="8" fontId="3" numFmtId="164" xfId="0" applyAlignment="1" applyBorder="1" applyFont="1" applyNumberFormat="1">
      <alignment horizontal="center" readingOrder="0" shrinkToFit="0" vertical="center" wrapText="1"/>
    </xf>
    <xf borderId="45" fillId="8" fontId="3" numFmtId="0" xfId="0" applyAlignment="1" applyBorder="1" applyFont="1">
      <alignment horizontal="center" shrinkToFit="0" vertical="center" wrapText="1"/>
    </xf>
    <xf borderId="46" fillId="8" fontId="3" numFmtId="0" xfId="0" applyAlignment="1" applyBorder="1" applyFont="1">
      <alignment horizontal="center" shrinkToFit="0" vertical="center" wrapText="1"/>
    </xf>
    <xf borderId="0" fillId="12" fontId="3" numFmtId="0" xfId="0" applyAlignment="1" applyFont="1">
      <alignment readingOrder="0"/>
    </xf>
    <xf borderId="0" fillId="0" fontId="22" numFmtId="0" xfId="0" applyAlignment="1" applyFont="1">
      <alignment readingOrder="0"/>
    </xf>
  </cellXfs>
  <cellStyles count="1">
    <cellStyle xfId="0" name="Normal" builtinId="0"/>
  </cellStyles>
  <dxfs count="5">
    <dxf>
      <font/>
      <fill>
        <patternFill patternType="solid">
          <fgColor rgb="FFD9EAD3"/>
          <bgColor rgb="FFD9EAD3"/>
        </patternFill>
      </fill>
      <border/>
    </dxf>
    <dxf>
      <font/>
      <fill>
        <patternFill patternType="none"/>
      </fill>
      <border/>
    </dxf>
    <dxf>
      <font/>
      <fill>
        <patternFill patternType="solid">
          <fgColor rgb="FFBDBDBD"/>
          <bgColor rgb="FFBDBDBD"/>
        </patternFill>
      </fill>
      <border/>
    </dxf>
    <dxf>
      <font/>
      <fill>
        <patternFill patternType="solid">
          <fgColor rgb="FFFFFFFF"/>
          <bgColor rgb="FFFFFFFF"/>
        </patternFill>
      </fill>
      <border/>
    </dxf>
    <dxf>
      <font/>
      <fill>
        <patternFill patternType="solid">
          <fgColor rgb="FFF3F3F3"/>
          <bgColor rgb="FFF3F3F3"/>
        </patternFill>
      </fill>
      <border/>
    </dxf>
  </dxfs>
  <tableStyles count="2">
    <tableStyle count="3" pivot="0" name="Listado de empresas-style">
      <tableStyleElement dxfId="2" type="headerRow"/>
      <tableStyleElement dxfId="3" type="firstRowStripe"/>
      <tableStyleElement dxfId="4" type="secondRowStripe"/>
    </tableStyle>
    <tableStyle count="3" pivot="0" name="Mezcla de mercados 4P-style">
      <tableStyleElement dxfId="4" type="headerRow"/>
      <tableStyleElement dxfId="3" type="firstRowStripe"/>
      <tableStyleElement dxfId="4"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C4:U41" displayName="Table_1" name="Table_1" id="1">
  <tableColumns count="19">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s>
  <tableStyleInfo name="Listado de empresas-style" showColumnStripes="0" showFirstColumn="1" showLastColumn="1" showRowStripes="1"/>
  <extLst>
    <ext uri="GoogleSheetsCustomDataVersion1">
      <go:sheetsCustomData xmlns:go="http://customooxmlschemas.google.com/" headerRowCount="1"/>
    </ext>
  </extLst>
</table>
</file>

<file path=xl/tables/table2.xml><?xml version="1.0" encoding="utf-8"?>
<table xmlns="http://schemas.openxmlformats.org/spreadsheetml/2006/main" ref="D3:D22" displayName="Table_2" name="Table_2" id="2">
  <tableColumns count="1">
    <tableColumn name="Ofrecer servicios integrales de automatización adaptados a las necesidades específicas de cada empresa piscícola. Esto puede incluir sistemas de monitoreo, control de temperatura, gestión del agua, etc" id="1"/>
  </tableColumns>
  <tableStyleInfo name="Mezcla de mercados 4P-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 Id="rId5"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minagricultura.gov.co/ministerio/direcciones/Documents/Concepto%20BIOFLOC%20AUNAP.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nomadia-group.com/es/recursos/blog/objetivos-comerciales-y-ejemplos-maximiza-tu-exito/" TargetMode="External"/><Relationship Id="rId2" Type="http://schemas.openxmlformats.org/officeDocument/2006/relationships/hyperlink" Target="https://blog.hubspot.es/marketing/ejemplos-objetivos-marketing" TargetMode="External"/><Relationship Id="rId3" Type="http://schemas.openxmlformats.org/officeDocument/2006/relationships/hyperlink" Target="https://www.cyberclick.es/numerical-blog/objetivos-de-un-plan-de-marketing-10-ejemplos" TargetMode="Externa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2" max="2" width="27.88"/>
    <col customWidth="1" min="4" max="4" width="3.63"/>
    <col customWidth="1" min="10" max="10" width="3.63"/>
    <col customWidth="1" min="12" max="12" width="3.63"/>
    <col customWidth="1" min="14" max="14" width="3.63"/>
    <col customWidth="1" min="16" max="16" width="3.63"/>
    <col customWidth="1" min="19" max="19" width="3.63"/>
    <col customWidth="1" min="21" max="21" width="8.63"/>
  </cols>
  <sheetData>
    <row r="2">
      <c r="B2" s="1" t="s">
        <v>0</v>
      </c>
      <c r="C2" s="2" t="s">
        <v>1</v>
      </c>
      <c r="D2" s="3" t="s">
        <v>2</v>
      </c>
      <c r="E2" s="4"/>
      <c r="F2" s="4"/>
      <c r="G2" s="4"/>
      <c r="H2" s="4"/>
      <c r="I2" s="5"/>
      <c r="J2" s="3" t="s">
        <v>3</v>
      </c>
      <c r="K2" s="5"/>
      <c r="L2" s="3" t="s">
        <v>4</v>
      </c>
      <c r="M2" s="5"/>
      <c r="N2" s="3" t="s">
        <v>5</v>
      </c>
      <c r="O2" s="5"/>
      <c r="P2" s="3" t="s">
        <v>6</v>
      </c>
      <c r="Q2" s="4"/>
      <c r="R2" s="5"/>
      <c r="S2" s="3" t="s">
        <v>7</v>
      </c>
      <c r="T2" s="5"/>
      <c r="U2" s="2" t="s">
        <v>8</v>
      </c>
      <c r="V2" s="6" t="s">
        <v>9</v>
      </c>
    </row>
    <row r="3">
      <c r="B3" s="7"/>
      <c r="C3" s="8"/>
      <c r="D3" s="9" t="s">
        <v>10</v>
      </c>
      <c r="E3" s="9" t="s">
        <v>11</v>
      </c>
      <c r="F3" s="9" t="s">
        <v>12</v>
      </c>
      <c r="G3" s="9" t="s">
        <v>13</v>
      </c>
      <c r="H3" s="9" t="s">
        <v>14</v>
      </c>
      <c r="I3" s="9" t="s">
        <v>15</v>
      </c>
      <c r="J3" s="10" t="s">
        <v>10</v>
      </c>
      <c r="K3" s="10" t="s">
        <v>16</v>
      </c>
      <c r="L3" s="11" t="s">
        <v>10</v>
      </c>
      <c r="M3" s="11" t="s">
        <v>16</v>
      </c>
      <c r="N3" s="12" t="s">
        <v>10</v>
      </c>
      <c r="O3" s="12" t="s">
        <v>16</v>
      </c>
      <c r="P3" s="13" t="s">
        <v>10</v>
      </c>
      <c r="Q3" s="13" t="s">
        <v>16</v>
      </c>
      <c r="R3" s="13" t="s">
        <v>13</v>
      </c>
      <c r="S3" s="14" t="s">
        <v>10</v>
      </c>
      <c r="T3" s="14" t="s">
        <v>16</v>
      </c>
      <c r="U3" s="8"/>
    </row>
    <row r="4">
      <c r="B4" s="15" t="s">
        <v>17</v>
      </c>
      <c r="C4" s="16" t="s">
        <v>18</v>
      </c>
      <c r="D4" s="17" t="s">
        <v>19</v>
      </c>
      <c r="E4" s="18" t="s">
        <v>18</v>
      </c>
      <c r="F4" s="18" t="s">
        <v>18</v>
      </c>
      <c r="G4" s="19" t="s">
        <v>18</v>
      </c>
      <c r="H4" s="20" t="s">
        <v>18</v>
      </c>
      <c r="I4" s="21" t="s">
        <v>18</v>
      </c>
      <c r="J4" s="17" t="s">
        <v>19</v>
      </c>
      <c r="K4" s="22" t="s">
        <v>18</v>
      </c>
      <c r="L4" s="17" t="s">
        <v>19</v>
      </c>
      <c r="M4" s="22" t="s">
        <v>18</v>
      </c>
      <c r="N4" s="17" t="s">
        <v>19</v>
      </c>
      <c r="O4" s="22" t="s">
        <v>18</v>
      </c>
      <c r="P4" s="17" t="s">
        <v>19</v>
      </c>
      <c r="Q4" s="17" t="s">
        <v>18</v>
      </c>
      <c r="R4" s="22" t="s">
        <v>18</v>
      </c>
      <c r="S4" s="23" t="s">
        <v>19</v>
      </c>
      <c r="T4" s="24" t="s">
        <v>18</v>
      </c>
      <c r="U4" s="25" t="s">
        <v>19</v>
      </c>
    </row>
    <row r="5">
      <c r="B5" s="15" t="s">
        <v>20</v>
      </c>
      <c r="C5" s="26">
        <v>9.00886718E8</v>
      </c>
      <c r="D5" s="27" t="s">
        <v>21</v>
      </c>
      <c r="E5" s="28">
        <v>2055.0</v>
      </c>
      <c r="F5" s="28">
        <v>220.0</v>
      </c>
      <c r="G5" s="29">
        <v>3.0</v>
      </c>
      <c r="H5" s="30" t="s">
        <v>22</v>
      </c>
      <c r="I5" s="31" t="s">
        <v>23</v>
      </c>
      <c r="J5" s="27" t="s">
        <v>21</v>
      </c>
      <c r="K5" s="25">
        <v>2211.0</v>
      </c>
      <c r="L5" s="27" t="s">
        <v>21</v>
      </c>
      <c r="M5" s="25">
        <v>7700.0</v>
      </c>
      <c r="N5" s="32" t="s">
        <v>19</v>
      </c>
      <c r="O5" s="25" t="s">
        <v>18</v>
      </c>
      <c r="P5" s="32" t="s">
        <v>19</v>
      </c>
      <c r="Q5" s="27" t="s">
        <v>18</v>
      </c>
      <c r="R5" s="25" t="s">
        <v>18</v>
      </c>
      <c r="S5" s="27" t="s">
        <v>21</v>
      </c>
      <c r="T5" s="25">
        <v>1860.0</v>
      </c>
      <c r="U5" s="25" t="s">
        <v>21</v>
      </c>
    </row>
    <row r="6">
      <c r="B6" s="15" t="s">
        <v>24</v>
      </c>
      <c r="C6" s="26" t="s">
        <v>18</v>
      </c>
      <c r="D6" s="32" t="s">
        <v>19</v>
      </c>
      <c r="E6" s="28" t="s">
        <v>18</v>
      </c>
      <c r="F6" s="28" t="s">
        <v>18</v>
      </c>
      <c r="G6" s="29" t="s">
        <v>18</v>
      </c>
      <c r="H6" s="30" t="s">
        <v>18</v>
      </c>
      <c r="I6" s="31" t="s">
        <v>18</v>
      </c>
      <c r="J6" s="32" t="s">
        <v>19</v>
      </c>
      <c r="K6" s="25" t="s">
        <v>18</v>
      </c>
      <c r="L6" s="32" t="s">
        <v>19</v>
      </c>
      <c r="M6" s="25" t="s">
        <v>18</v>
      </c>
      <c r="N6" s="32" t="s">
        <v>19</v>
      </c>
      <c r="O6" s="25" t="s">
        <v>18</v>
      </c>
      <c r="P6" s="32" t="s">
        <v>19</v>
      </c>
      <c r="Q6" s="27" t="s">
        <v>18</v>
      </c>
      <c r="R6" s="25" t="s">
        <v>18</v>
      </c>
      <c r="S6" s="32" t="s">
        <v>19</v>
      </c>
      <c r="T6" s="25" t="s">
        <v>18</v>
      </c>
      <c r="U6" s="25" t="s">
        <v>19</v>
      </c>
    </row>
    <row r="7">
      <c r="B7" s="15" t="s">
        <v>25</v>
      </c>
      <c r="C7" s="26" t="s">
        <v>18</v>
      </c>
      <c r="D7" s="32" t="s">
        <v>19</v>
      </c>
      <c r="E7" s="28" t="s">
        <v>18</v>
      </c>
      <c r="F7" s="28" t="s">
        <v>18</v>
      </c>
      <c r="G7" s="29" t="s">
        <v>18</v>
      </c>
      <c r="H7" s="30" t="s">
        <v>18</v>
      </c>
      <c r="I7" s="31" t="s">
        <v>18</v>
      </c>
      <c r="J7" s="32" t="s">
        <v>19</v>
      </c>
      <c r="K7" s="25" t="s">
        <v>18</v>
      </c>
      <c r="L7" s="32" t="s">
        <v>19</v>
      </c>
      <c r="M7" s="25" t="s">
        <v>18</v>
      </c>
      <c r="N7" s="32" t="s">
        <v>19</v>
      </c>
      <c r="O7" s="25" t="s">
        <v>18</v>
      </c>
      <c r="P7" s="32" t="s">
        <v>19</v>
      </c>
      <c r="Q7" s="27" t="s">
        <v>18</v>
      </c>
      <c r="R7" s="25" t="s">
        <v>18</v>
      </c>
      <c r="S7" s="32" t="s">
        <v>19</v>
      </c>
      <c r="T7" s="25" t="s">
        <v>18</v>
      </c>
      <c r="U7" s="25" t="s">
        <v>19</v>
      </c>
    </row>
    <row r="8">
      <c r="B8" s="15" t="s">
        <v>26</v>
      </c>
      <c r="C8" s="26" t="s">
        <v>18</v>
      </c>
      <c r="D8" s="32" t="s">
        <v>19</v>
      </c>
      <c r="E8" s="28" t="s">
        <v>18</v>
      </c>
      <c r="F8" s="28" t="s">
        <v>18</v>
      </c>
      <c r="G8" s="29" t="s">
        <v>18</v>
      </c>
      <c r="H8" s="30" t="s">
        <v>18</v>
      </c>
      <c r="I8" s="31" t="s">
        <v>18</v>
      </c>
      <c r="J8" s="32" t="s">
        <v>19</v>
      </c>
      <c r="K8" s="25" t="s">
        <v>18</v>
      </c>
      <c r="L8" s="32" t="s">
        <v>19</v>
      </c>
      <c r="M8" s="25" t="s">
        <v>18</v>
      </c>
      <c r="N8" s="32" t="s">
        <v>19</v>
      </c>
      <c r="O8" s="25" t="s">
        <v>18</v>
      </c>
      <c r="P8" s="32" t="s">
        <v>19</v>
      </c>
      <c r="Q8" s="27" t="s">
        <v>18</v>
      </c>
      <c r="R8" s="25" t="s">
        <v>18</v>
      </c>
      <c r="S8" s="32" t="s">
        <v>19</v>
      </c>
      <c r="T8" s="25" t="s">
        <v>18</v>
      </c>
      <c r="U8" s="25" t="s">
        <v>19</v>
      </c>
    </row>
    <row r="9">
      <c r="B9" s="15" t="s">
        <v>27</v>
      </c>
      <c r="C9" s="26" t="s">
        <v>18</v>
      </c>
      <c r="D9" s="32" t="s">
        <v>19</v>
      </c>
      <c r="E9" s="28" t="s">
        <v>18</v>
      </c>
      <c r="F9" s="28" t="s">
        <v>18</v>
      </c>
      <c r="G9" s="29" t="s">
        <v>18</v>
      </c>
      <c r="H9" s="30" t="s">
        <v>18</v>
      </c>
      <c r="I9" s="31" t="s">
        <v>18</v>
      </c>
      <c r="J9" s="32" t="s">
        <v>19</v>
      </c>
      <c r="K9" s="25" t="s">
        <v>18</v>
      </c>
      <c r="L9" s="32" t="s">
        <v>19</v>
      </c>
      <c r="M9" s="25" t="s">
        <v>18</v>
      </c>
      <c r="N9" s="32" t="s">
        <v>19</v>
      </c>
      <c r="O9" s="25" t="s">
        <v>18</v>
      </c>
      <c r="P9" s="32" t="s">
        <v>19</v>
      </c>
      <c r="Q9" s="27" t="s">
        <v>18</v>
      </c>
      <c r="R9" s="25" t="s">
        <v>18</v>
      </c>
      <c r="S9" s="32" t="s">
        <v>19</v>
      </c>
      <c r="T9" s="25" t="s">
        <v>18</v>
      </c>
      <c r="U9" s="25" t="s">
        <v>19</v>
      </c>
    </row>
    <row r="10">
      <c r="B10" s="15" t="s">
        <v>28</v>
      </c>
      <c r="C10" s="26">
        <v>9.00911168E8</v>
      </c>
      <c r="D10" s="27" t="s">
        <v>21</v>
      </c>
      <c r="E10" s="28">
        <v>0.0</v>
      </c>
      <c r="F10" s="28">
        <v>-100.0</v>
      </c>
      <c r="G10" s="29">
        <v>0.0</v>
      </c>
      <c r="H10" s="30" t="s">
        <v>22</v>
      </c>
      <c r="I10" s="33" t="s">
        <v>29</v>
      </c>
      <c r="J10" s="32" t="s">
        <v>19</v>
      </c>
      <c r="K10" s="25" t="s">
        <v>18</v>
      </c>
      <c r="L10" s="32" t="s">
        <v>19</v>
      </c>
      <c r="M10" s="25" t="s">
        <v>18</v>
      </c>
      <c r="N10" s="32" t="s">
        <v>19</v>
      </c>
      <c r="O10" s="25" t="s">
        <v>18</v>
      </c>
      <c r="P10" s="32" t="s">
        <v>19</v>
      </c>
      <c r="Q10" s="27" t="s">
        <v>18</v>
      </c>
      <c r="R10" s="25" t="s">
        <v>18</v>
      </c>
      <c r="S10" s="32" t="s">
        <v>19</v>
      </c>
      <c r="T10" s="25" t="s">
        <v>18</v>
      </c>
      <c r="U10" s="25" t="s">
        <v>19</v>
      </c>
    </row>
    <row r="11">
      <c r="B11" s="15" t="s">
        <v>30</v>
      </c>
      <c r="C11" s="26">
        <v>9.01468106E8</v>
      </c>
      <c r="D11" s="27" t="s">
        <v>21</v>
      </c>
      <c r="E11" s="28">
        <v>1.0</v>
      </c>
      <c r="F11" s="28">
        <v>0.0</v>
      </c>
      <c r="G11" s="29">
        <v>1.0</v>
      </c>
      <c r="H11" s="30" t="s">
        <v>31</v>
      </c>
      <c r="I11" s="34" t="s">
        <v>32</v>
      </c>
      <c r="J11" s="32" t="s">
        <v>19</v>
      </c>
      <c r="K11" s="25" t="s">
        <v>18</v>
      </c>
      <c r="L11" s="32"/>
      <c r="M11" s="25" t="s">
        <v>18</v>
      </c>
      <c r="N11" s="32" t="s">
        <v>19</v>
      </c>
      <c r="O11" s="25" t="s">
        <v>18</v>
      </c>
      <c r="P11" s="32" t="s">
        <v>19</v>
      </c>
      <c r="Q11" s="27" t="s">
        <v>18</v>
      </c>
      <c r="R11" s="25" t="s">
        <v>18</v>
      </c>
      <c r="S11" s="32" t="s">
        <v>19</v>
      </c>
      <c r="T11" s="25" t="s">
        <v>18</v>
      </c>
      <c r="U11" s="25" t="s">
        <v>19</v>
      </c>
    </row>
    <row r="12">
      <c r="B12" s="15" t="s">
        <v>33</v>
      </c>
      <c r="C12" s="26" t="s">
        <v>18</v>
      </c>
      <c r="D12" s="32" t="s">
        <v>19</v>
      </c>
      <c r="E12" s="28" t="s">
        <v>18</v>
      </c>
      <c r="F12" s="28" t="s">
        <v>18</v>
      </c>
      <c r="G12" s="29" t="s">
        <v>18</v>
      </c>
      <c r="H12" s="30" t="s">
        <v>18</v>
      </c>
      <c r="I12" s="31" t="s">
        <v>18</v>
      </c>
      <c r="J12" s="32" t="s">
        <v>19</v>
      </c>
      <c r="K12" s="25" t="s">
        <v>18</v>
      </c>
      <c r="L12" s="32" t="s">
        <v>19</v>
      </c>
      <c r="M12" s="25" t="s">
        <v>18</v>
      </c>
      <c r="N12" s="32" t="s">
        <v>19</v>
      </c>
      <c r="O12" s="25" t="s">
        <v>18</v>
      </c>
      <c r="P12" s="32" t="s">
        <v>19</v>
      </c>
      <c r="Q12" s="27" t="s">
        <v>18</v>
      </c>
      <c r="R12" s="25" t="s">
        <v>18</v>
      </c>
      <c r="S12" s="32" t="s">
        <v>19</v>
      </c>
      <c r="T12" s="25" t="s">
        <v>18</v>
      </c>
      <c r="U12" s="25" t="s">
        <v>19</v>
      </c>
    </row>
    <row r="13">
      <c r="B13" s="15" t="s">
        <v>34</v>
      </c>
      <c r="C13" s="26" t="s">
        <v>18</v>
      </c>
      <c r="D13" s="32" t="s">
        <v>19</v>
      </c>
      <c r="E13" s="28" t="s">
        <v>18</v>
      </c>
      <c r="F13" s="28" t="s">
        <v>18</v>
      </c>
      <c r="G13" s="29" t="s">
        <v>18</v>
      </c>
      <c r="H13" s="30" t="s">
        <v>18</v>
      </c>
      <c r="I13" s="31" t="s">
        <v>18</v>
      </c>
      <c r="J13" s="32" t="s">
        <v>19</v>
      </c>
      <c r="K13" s="25" t="s">
        <v>18</v>
      </c>
      <c r="L13" s="32" t="s">
        <v>19</v>
      </c>
      <c r="M13" s="25" t="s">
        <v>18</v>
      </c>
      <c r="N13" s="32" t="s">
        <v>19</v>
      </c>
      <c r="O13" s="25" t="s">
        <v>18</v>
      </c>
      <c r="P13" s="32" t="s">
        <v>19</v>
      </c>
      <c r="Q13" s="27" t="s">
        <v>18</v>
      </c>
      <c r="R13" s="25" t="s">
        <v>18</v>
      </c>
      <c r="S13" s="32" t="s">
        <v>19</v>
      </c>
      <c r="T13" s="25" t="s">
        <v>18</v>
      </c>
      <c r="U13" s="25" t="s">
        <v>19</v>
      </c>
    </row>
    <row r="14">
      <c r="B14" s="15" t="s">
        <v>35</v>
      </c>
      <c r="C14" s="26" t="s">
        <v>18</v>
      </c>
      <c r="D14" s="32" t="s">
        <v>19</v>
      </c>
      <c r="E14" s="28" t="s">
        <v>18</v>
      </c>
      <c r="F14" s="28" t="s">
        <v>18</v>
      </c>
      <c r="G14" s="29" t="s">
        <v>18</v>
      </c>
      <c r="H14" s="30" t="s">
        <v>18</v>
      </c>
      <c r="I14" s="31" t="s">
        <v>18</v>
      </c>
      <c r="J14" s="32" t="s">
        <v>19</v>
      </c>
      <c r="K14" s="25" t="s">
        <v>18</v>
      </c>
      <c r="L14" s="32" t="s">
        <v>19</v>
      </c>
      <c r="M14" s="25" t="s">
        <v>18</v>
      </c>
      <c r="N14" s="32" t="s">
        <v>19</v>
      </c>
      <c r="O14" s="25" t="s">
        <v>18</v>
      </c>
      <c r="P14" s="32" t="s">
        <v>19</v>
      </c>
      <c r="Q14" s="27" t="s">
        <v>18</v>
      </c>
      <c r="R14" s="25" t="s">
        <v>18</v>
      </c>
      <c r="S14" s="32" t="s">
        <v>19</v>
      </c>
      <c r="T14" s="25" t="s">
        <v>18</v>
      </c>
      <c r="U14" s="25" t="s">
        <v>19</v>
      </c>
    </row>
    <row r="15">
      <c r="B15" s="35" t="s">
        <v>36</v>
      </c>
      <c r="C15" s="26" t="s">
        <v>18</v>
      </c>
      <c r="D15" s="32" t="s">
        <v>19</v>
      </c>
      <c r="E15" s="28" t="s">
        <v>18</v>
      </c>
      <c r="F15" s="28" t="s">
        <v>18</v>
      </c>
      <c r="G15" s="29" t="s">
        <v>18</v>
      </c>
      <c r="H15" s="30" t="s">
        <v>18</v>
      </c>
      <c r="I15" s="31" t="s">
        <v>18</v>
      </c>
      <c r="J15" s="27" t="s">
        <v>21</v>
      </c>
      <c r="K15" s="25">
        <v>58.0</v>
      </c>
      <c r="L15" s="32" t="s">
        <v>19</v>
      </c>
      <c r="M15" s="25" t="s">
        <v>18</v>
      </c>
      <c r="N15" s="32" t="s">
        <v>19</v>
      </c>
      <c r="O15" s="25" t="s">
        <v>18</v>
      </c>
      <c r="P15" s="32" t="s">
        <v>19</v>
      </c>
      <c r="Q15" s="27" t="s">
        <v>18</v>
      </c>
      <c r="R15" s="25" t="s">
        <v>18</v>
      </c>
      <c r="S15" s="32" t="s">
        <v>19</v>
      </c>
      <c r="T15" s="25">
        <v>1840.0</v>
      </c>
      <c r="U15" s="25" t="s">
        <v>19</v>
      </c>
    </row>
    <row r="16">
      <c r="B16" s="15" t="s">
        <v>37</v>
      </c>
      <c r="C16" s="26" t="s">
        <v>18</v>
      </c>
      <c r="D16" s="32" t="s">
        <v>19</v>
      </c>
      <c r="E16" s="28" t="s">
        <v>18</v>
      </c>
      <c r="F16" s="28" t="s">
        <v>18</v>
      </c>
      <c r="G16" s="29" t="s">
        <v>18</v>
      </c>
      <c r="H16" s="30" t="s">
        <v>18</v>
      </c>
      <c r="I16" s="31" t="s">
        <v>18</v>
      </c>
      <c r="J16" s="32" t="s">
        <v>19</v>
      </c>
      <c r="K16" s="25" t="s">
        <v>18</v>
      </c>
      <c r="L16" s="32" t="s">
        <v>19</v>
      </c>
      <c r="M16" s="25" t="s">
        <v>18</v>
      </c>
      <c r="N16" s="32" t="s">
        <v>19</v>
      </c>
      <c r="O16" s="25" t="s">
        <v>18</v>
      </c>
      <c r="P16" s="32" t="s">
        <v>19</v>
      </c>
      <c r="Q16" s="27" t="s">
        <v>18</v>
      </c>
      <c r="R16" s="25" t="s">
        <v>18</v>
      </c>
      <c r="S16" s="32" t="s">
        <v>19</v>
      </c>
      <c r="T16" s="25" t="s">
        <v>18</v>
      </c>
      <c r="U16" s="25" t="s">
        <v>19</v>
      </c>
    </row>
    <row r="17">
      <c r="B17" s="15" t="s">
        <v>38</v>
      </c>
      <c r="C17" s="26" t="s">
        <v>18</v>
      </c>
      <c r="D17" s="27" t="s">
        <v>19</v>
      </c>
      <c r="E17" s="28" t="s">
        <v>18</v>
      </c>
      <c r="F17" s="28" t="s">
        <v>18</v>
      </c>
      <c r="G17" s="29" t="s">
        <v>18</v>
      </c>
      <c r="H17" s="30" t="s">
        <v>18</v>
      </c>
      <c r="I17" s="31" t="s">
        <v>18</v>
      </c>
      <c r="J17" s="32" t="s">
        <v>19</v>
      </c>
      <c r="K17" s="25" t="s">
        <v>18</v>
      </c>
      <c r="L17" s="32" t="s">
        <v>19</v>
      </c>
      <c r="M17" s="25" t="s">
        <v>18</v>
      </c>
      <c r="N17" s="32" t="s">
        <v>19</v>
      </c>
      <c r="O17" s="25" t="s">
        <v>18</v>
      </c>
      <c r="P17" s="32" t="s">
        <v>19</v>
      </c>
      <c r="Q17" s="27" t="s">
        <v>18</v>
      </c>
      <c r="R17" s="25" t="s">
        <v>18</v>
      </c>
      <c r="S17" s="32" t="s">
        <v>19</v>
      </c>
      <c r="T17" s="25" t="s">
        <v>18</v>
      </c>
      <c r="U17" s="25" t="s">
        <v>19</v>
      </c>
    </row>
    <row r="18">
      <c r="B18" s="15" t="s">
        <v>39</v>
      </c>
      <c r="C18" s="26" t="s">
        <v>18</v>
      </c>
      <c r="D18" s="32" t="s">
        <v>19</v>
      </c>
      <c r="E18" s="28" t="s">
        <v>18</v>
      </c>
      <c r="F18" s="28" t="s">
        <v>18</v>
      </c>
      <c r="G18" s="29" t="s">
        <v>18</v>
      </c>
      <c r="H18" s="30" t="s">
        <v>18</v>
      </c>
      <c r="I18" s="31" t="s">
        <v>18</v>
      </c>
      <c r="J18" s="32" t="s">
        <v>19</v>
      </c>
      <c r="K18" s="25" t="s">
        <v>18</v>
      </c>
      <c r="L18" s="27" t="s">
        <v>21</v>
      </c>
      <c r="M18" s="25">
        <v>80.0</v>
      </c>
      <c r="N18" s="32" t="s">
        <v>19</v>
      </c>
      <c r="O18" s="25" t="s">
        <v>18</v>
      </c>
      <c r="P18" s="32" t="s">
        <v>19</v>
      </c>
      <c r="Q18" s="27" t="s">
        <v>18</v>
      </c>
      <c r="R18" s="25" t="s">
        <v>18</v>
      </c>
      <c r="S18" s="32" t="s">
        <v>19</v>
      </c>
      <c r="T18" s="25" t="s">
        <v>18</v>
      </c>
      <c r="U18" s="25" t="s">
        <v>19</v>
      </c>
    </row>
    <row r="19">
      <c r="B19" s="15" t="s">
        <v>40</v>
      </c>
      <c r="C19" s="26">
        <v>9.01025186E8</v>
      </c>
      <c r="D19" s="27" t="s">
        <v>21</v>
      </c>
      <c r="E19" s="28">
        <v>2.0</v>
      </c>
      <c r="F19" s="28">
        <v>0.0</v>
      </c>
      <c r="G19" s="29">
        <v>1.0</v>
      </c>
      <c r="H19" s="30" t="s">
        <v>31</v>
      </c>
      <c r="I19" s="34" t="s">
        <v>41</v>
      </c>
      <c r="J19" s="32" t="s">
        <v>19</v>
      </c>
      <c r="K19" s="25" t="s">
        <v>18</v>
      </c>
      <c r="L19" s="32" t="s">
        <v>19</v>
      </c>
      <c r="M19" s="25" t="s">
        <v>18</v>
      </c>
      <c r="N19" s="32" t="s">
        <v>19</v>
      </c>
      <c r="O19" s="25" t="s">
        <v>18</v>
      </c>
      <c r="P19" s="32" t="s">
        <v>19</v>
      </c>
      <c r="Q19" s="27" t="s">
        <v>18</v>
      </c>
      <c r="R19" s="25" t="s">
        <v>18</v>
      </c>
      <c r="S19" s="32" t="s">
        <v>19</v>
      </c>
      <c r="T19" s="25" t="s">
        <v>18</v>
      </c>
      <c r="U19" s="25" t="s">
        <v>19</v>
      </c>
    </row>
    <row r="20">
      <c r="B20" s="15" t="s">
        <v>42</v>
      </c>
      <c r="C20" s="26">
        <v>9.00789091E8</v>
      </c>
      <c r="D20" s="27" t="s">
        <v>21</v>
      </c>
      <c r="E20" s="28">
        <v>3172.0</v>
      </c>
      <c r="F20" s="28">
        <v>149.0</v>
      </c>
      <c r="G20" s="29">
        <v>6.0</v>
      </c>
      <c r="H20" s="30" t="s">
        <v>22</v>
      </c>
      <c r="I20" s="34" t="s">
        <v>43</v>
      </c>
      <c r="J20" s="27" t="s">
        <v>21</v>
      </c>
      <c r="K20" s="25">
        <v>2023.0</v>
      </c>
      <c r="L20" s="27" t="s">
        <v>21</v>
      </c>
      <c r="M20" s="25">
        <v>2500.0</v>
      </c>
      <c r="N20" s="27" t="s">
        <v>21</v>
      </c>
      <c r="O20" s="25">
        <v>236.0</v>
      </c>
      <c r="P20" s="27" t="s">
        <v>21</v>
      </c>
      <c r="Q20" s="27">
        <v>229.0</v>
      </c>
      <c r="R20" s="25" t="s">
        <v>44</v>
      </c>
      <c r="S20" s="27" t="s">
        <v>21</v>
      </c>
      <c r="T20" s="25">
        <v>363.0</v>
      </c>
      <c r="U20" s="25" t="s">
        <v>21</v>
      </c>
    </row>
    <row r="21">
      <c r="B21" s="15" t="s">
        <v>45</v>
      </c>
      <c r="C21" s="26">
        <v>9.01473921E8</v>
      </c>
      <c r="D21" s="27" t="s">
        <v>21</v>
      </c>
      <c r="E21" s="28">
        <v>601.0</v>
      </c>
      <c r="F21" s="28">
        <v>4.0</v>
      </c>
      <c r="G21" s="29">
        <v>4.0</v>
      </c>
      <c r="H21" s="30" t="s">
        <v>31</v>
      </c>
      <c r="I21" s="31" t="s">
        <v>46</v>
      </c>
      <c r="J21" s="27" t="s">
        <v>21</v>
      </c>
      <c r="K21" s="25">
        <v>3264.0</v>
      </c>
      <c r="L21" s="27" t="s">
        <v>21</v>
      </c>
      <c r="M21" s="25">
        <v>13900.0</v>
      </c>
      <c r="N21" s="27" t="s">
        <v>21</v>
      </c>
      <c r="O21" s="25">
        <v>312.0</v>
      </c>
      <c r="P21" s="27" t="s">
        <v>21</v>
      </c>
      <c r="Q21" s="27">
        <v>387.0</v>
      </c>
      <c r="R21" s="25" t="s">
        <v>18</v>
      </c>
      <c r="S21" s="27" t="s">
        <v>21</v>
      </c>
      <c r="T21" s="25">
        <v>40.0</v>
      </c>
      <c r="U21" s="25" t="s">
        <v>21</v>
      </c>
    </row>
    <row r="22">
      <c r="B22" s="15" t="s">
        <v>47</v>
      </c>
      <c r="C22" s="36">
        <v>9.01044019E8</v>
      </c>
      <c r="D22" s="27" t="s">
        <v>21</v>
      </c>
      <c r="E22" s="28">
        <v>446.0</v>
      </c>
      <c r="F22" s="28">
        <v>5.0</v>
      </c>
      <c r="G22" s="29">
        <v>3.0</v>
      </c>
      <c r="H22" s="30" t="s">
        <v>31</v>
      </c>
      <c r="I22" s="31" t="s">
        <v>48</v>
      </c>
      <c r="J22" s="27" t="s">
        <v>21</v>
      </c>
      <c r="K22" s="25">
        <v>1709.0</v>
      </c>
      <c r="L22" s="27" t="s">
        <v>21</v>
      </c>
      <c r="M22" s="25">
        <v>19000.0</v>
      </c>
      <c r="N22" s="27" t="s">
        <v>19</v>
      </c>
      <c r="O22" s="25" t="s">
        <v>18</v>
      </c>
      <c r="P22" s="27" t="s">
        <v>21</v>
      </c>
      <c r="Q22" s="27">
        <v>2.0</v>
      </c>
      <c r="R22" s="25" t="s">
        <v>18</v>
      </c>
      <c r="S22" s="27" t="s">
        <v>21</v>
      </c>
      <c r="T22" s="25">
        <v>3940.0</v>
      </c>
      <c r="U22" s="25" t="s">
        <v>21</v>
      </c>
    </row>
    <row r="23">
      <c r="B23" s="15" t="s">
        <v>49</v>
      </c>
      <c r="C23" s="26">
        <v>9.00800635E8</v>
      </c>
      <c r="D23" s="27" t="s">
        <v>19</v>
      </c>
      <c r="E23" s="28">
        <v>0.0</v>
      </c>
      <c r="F23" s="28">
        <v>0.0</v>
      </c>
      <c r="G23" s="29">
        <v>0.0</v>
      </c>
      <c r="H23" s="30" t="s">
        <v>31</v>
      </c>
      <c r="I23" s="31" t="s">
        <v>50</v>
      </c>
      <c r="J23" s="27" t="s">
        <v>21</v>
      </c>
      <c r="K23" s="25">
        <v>1486.0</v>
      </c>
      <c r="L23" s="27" t="s">
        <v>21</v>
      </c>
      <c r="M23" s="25">
        <v>1400.0</v>
      </c>
      <c r="N23" s="27" t="s">
        <v>21</v>
      </c>
      <c r="O23" s="25">
        <v>57.0</v>
      </c>
      <c r="P23" s="32" t="s">
        <v>19</v>
      </c>
      <c r="Q23" s="27" t="s">
        <v>18</v>
      </c>
      <c r="R23" s="25" t="s">
        <v>18</v>
      </c>
      <c r="S23" s="32" t="s">
        <v>19</v>
      </c>
      <c r="T23" s="25" t="s">
        <v>18</v>
      </c>
      <c r="U23" s="25" t="s">
        <v>21</v>
      </c>
    </row>
    <row r="24">
      <c r="B24" s="15" t="s">
        <v>51</v>
      </c>
      <c r="C24" s="26">
        <v>9.01487542E8</v>
      </c>
      <c r="D24" s="32" t="s">
        <v>19</v>
      </c>
      <c r="E24" s="28">
        <v>47.0</v>
      </c>
      <c r="F24" s="28">
        <v>0.0</v>
      </c>
      <c r="G24" s="29">
        <v>0.0</v>
      </c>
      <c r="H24" s="30" t="s">
        <v>31</v>
      </c>
      <c r="I24" s="31" t="s">
        <v>52</v>
      </c>
      <c r="J24" s="32" t="s">
        <v>19</v>
      </c>
      <c r="K24" s="25" t="s">
        <v>18</v>
      </c>
      <c r="L24" s="32" t="s">
        <v>19</v>
      </c>
      <c r="M24" s="25" t="s">
        <v>18</v>
      </c>
      <c r="N24" s="32" t="s">
        <v>19</v>
      </c>
      <c r="O24" s="25" t="s">
        <v>18</v>
      </c>
      <c r="P24" s="27" t="s">
        <v>21</v>
      </c>
      <c r="Q24" s="27">
        <v>26.0</v>
      </c>
      <c r="R24" s="37">
        <v>45567.0</v>
      </c>
      <c r="S24" s="27" t="s">
        <v>19</v>
      </c>
      <c r="T24" s="25" t="s">
        <v>18</v>
      </c>
      <c r="U24" s="25" t="s">
        <v>19</v>
      </c>
    </row>
    <row r="25">
      <c r="B25" s="15" t="s">
        <v>53</v>
      </c>
      <c r="C25" s="26">
        <v>9.012036239E9</v>
      </c>
      <c r="D25" s="32" t="s">
        <v>19</v>
      </c>
      <c r="E25" s="28" t="s">
        <v>18</v>
      </c>
      <c r="F25" s="28" t="s">
        <v>18</v>
      </c>
      <c r="G25" s="29" t="s">
        <v>18</v>
      </c>
      <c r="H25" s="30" t="s">
        <v>18</v>
      </c>
      <c r="I25" s="31" t="s">
        <v>18</v>
      </c>
      <c r="J25" s="27" t="s">
        <v>21</v>
      </c>
      <c r="K25" s="25">
        <v>760.0</v>
      </c>
      <c r="L25" s="27" t="s">
        <v>21</v>
      </c>
      <c r="M25" s="25">
        <v>1.0</v>
      </c>
      <c r="N25" s="32" t="s">
        <v>19</v>
      </c>
      <c r="O25" s="25" t="s">
        <v>18</v>
      </c>
      <c r="P25" s="32" t="s">
        <v>19</v>
      </c>
      <c r="Q25" s="27" t="s">
        <v>18</v>
      </c>
      <c r="R25" s="25" t="s">
        <v>18</v>
      </c>
      <c r="S25" s="32" t="s">
        <v>19</v>
      </c>
      <c r="T25" s="25" t="s">
        <v>18</v>
      </c>
      <c r="U25" s="25" t="s">
        <v>19</v>
      </c>
    </row>
    <row r="26">
      <c r="B26" s="15" t="s">
        <v>54</v>
      </c>
      <c r="C26" s="26">
        <v>9.003527722E9</v>
      </c>
      <c r="D26" s="27" t="s">
        <v>21</v>
      </c>
      <c r="E26" s="28" t="s">
        <v>18</v>
      </c>
      <c r="F26" s="28" t="s">
        <v>18</v>
      </c>
      <c r="G26" s="29" t="s">
        <v>18</v>
      </c>
      <c r="H26" s="30" t="s">
        <v>18</v>
      </c>
      <c r="I26" s="31" t="s">
        <v>55</v>
      </c>
      <c r="J26" s="27" t="s">
        <v>21</v>
      </c>
      <c r="K26" s="25">
        <v>4957.0</v>
      </c>
      <c r="L26" s="27" t="s">
        <v>21</v>
      </c>
      <c r="M26" s="25">
        <v>9600.0</v>
      </c>
      <c r="N26" s="27" t="s">
        <v>21</v>
      </c>
      <c r="O26" s="25">
        <v>816.0</v>
      </c>
      <c r="P26" s="27" t="s">
        <v>21</v>
      </c>
      <c r="Q26" s="27">
        <v>10000.0</v>
      </c>
      <c r="R26" s="25" t="s">
        <v>56</v>
      </c>
      <c r="S26" s="27" t="s">
        <v>21</v>
      </c>
      <c r="T26" s="25">
        <v>3850.0</v>
      </c>
      <c r="U26" s="25" t="s">
        <v>21</v>
      </c>
    </row>
    <row r="27">
      <c r="B27" s="15" t="s">
        <v>57</v>
      </c>
      <c r="C27" s="26" t="s">
        <v>18</v>
      </c>
      <c r="D27" s="27" t="s">
        <v>21</v>
      </c>
      <c r="E27" s="28" t="s">
        <v>18</v>
      </c>
      <c r="F27" s="28" t="s">
        <v>18</v>
      </c>
      <c r="G27" s="29" t="s">
        <v>18</v>
      </c>
      <c r="H27" s="30" t="s">
        <v>18</v>
      </c>
      <c r="I27" s="31" t="s">
        <v>58</v>
      </c>
      <c r="J27" s="27" t="s">
        <v>21</v>
      </c>
      <c r="K27" s="25">
        <v>2253.0</v>
      </c>
      <c r="L27" s="27" t="s">
        <v>21</v>
      </c>
      <c r="M27" s="25" t="s">
        <v>18</v>
      </c>
      <c r="N27" s="32" t="s">
        <v>19</v>
      </c>
      <c r="O27" s="25" t="s">
        <v>18</v>
      </c>
      <c r="P27" s="27" t="s">
        <v>21</v>
      </c>
      <c r="Q27" s="27">
        <v>845.0</v>
      </c>
      <c r="R27" s="25" t="s">
        <v>44</v>
      </c>
      <c r="S27" s="27" t="s">
        <v>21</v>
      </c>
      <c r="T27" s="25">
        <v>50.0</v>
      </c>
      <c r="U27" s="25" t="s">
        <v>19</v>
      </c>
    </row>
    <row r="28">
      <c r="B28" s="15" t="s">
        <v>59</v>
      </c>
      <c r="C28" s="36">
        <v>8.90324487E8</v>
      </c>
      <c r="D28" s="27" t="s">
        <v>21</v>
      </c>
      <c r="E28" s="28">
        <v>54.0</v>
      </c>
      <c r="F28" s="28" t="s">
        <v>18</v>
      </c>
      <c r="G28" s="29" t="s">
        <v>18</v>
      </c>
      <c r="H28" s="30" t="s">
        <v>22</v>
      </c>
      <c r="I28" s="31" t="s">
        <v>60</v>
      </c>
      <c r="J28" s="27" t="s">
        <v>21</v>
      </c>
      <c r="K28" s="25">
        <v>1225.0</v>
      </c>
      <c r="L28" s="27" t="s">
        <v>21</v>
      </c>
      <c r="M28" s="25">
        <v>3800.0</v>
      </c>
      <c r="N28" s="27" t="s">
        <v>21</v>
      </c>
      <c r="O28" s="25">
        <v>278.0</v>
      </c>
      <c r="P28" s="27" t="s">
        <v>21</v>
      </c>
      <c r="Q28" s="27">
        <v>20.0</v>
      </c>
      <c r="R28" s="25" t="s">
        <v>18</v>
      </c>
      <c r="S28" s="27" t="s">
        <v>21</v>
      </c>
      <c r="T28" s="25">
        <v>48.0</v>
      </c>
      <c r="U28" s="25" t="s">
        <v>21</v>
      </c>
    </row>
    <row r="29">
      <c r="B29" s="15" t="s">
        <v>61</v>
      </c>
      <c r="C29" s="26">
        <v>9.01231018E8</v>
      </c>
      <c r="D29" s="27" t="s">
        <v>21</v>
      </c>
      <c r="E29" s="28">
        <v>180.0</v>
      </c>
      <c r="F29" s="28">
        <v>0.0</v>
      </c>
      <c r="G29" s="29">
        <v>1.0</v>
      </c>
      <c r="H29" s="30" t="s">
        <v>22</v>
      </c>
      <c r="I29" s="31" t="s">
        <v>62</v>
      </c>
      <c r="J29" s="27" t="s">
        <v>21</v>
      </c>
      <c r="K29" s="25">
        <v>4878.0</v>
      </c>
      <c r="L29" s="27" t="s">
        <v>21</v>
      </c>
      <c r="M29" s="25">
        <v>7800.0</v>
      </c>
      <c r="N29" s="27" t="s">
        <v>19</v>
      </c>
      <c r="O29" s="25" t="s">
        <v>18</v>
      </c>
      <c r="P29" s="32" t="s">
        <v>19</v>
      </c>
      <c r="Q29" s="27" t="s">
        <v>18</v>
      </c>
      <c r="R29" s="25" t="s">
        <v>18</v>
      </c>
      <c r="S29" s="27" t="s">
        <v>21</v>
      </c>
      <c r="T29" s="25">
        <v>5660.0</v>
      </c>
      <c r="U29" s="25" t="s">
        <v>21</v>
      </c>
    </row>
    <row r="30">
      <c r="B30" s="15" t="s">
        <v>63</v>
      </c>
      <c r="C30" s="38">
        <v>9.01346974E8</v>
      </c>
      <c r="D30" s="27" t="s">
        <v>21</v>
      </c>
      <c r="E30" s="28">
        <v>24.0</v>
      </c>
      <c r="F30" s="28" t="s">
        <v>18</v>
      </c>
      <c r="G30" s="29" t="s">
        <v>18</v>
      </c>
      <c r="H30" s="30" t="s">
        <v>31</v>
      </c>
      <c r="I30" s="31" t="s">
        <v>64</v>
      </c>
      <c r="J30" s="32" t="s">
        <v>19</v>
      </c>
      <c r="K30" s="25" t="s">
        <v>18</v>
      </c>
      <c r="L30" s="27" t="s">
        <v>21</v>
      </c>
      <c r="M30" s="25" t="s">
        <v>18</v>
      </c>
      <c r="N30" s="32" t="s">
        <v>19</v>
      </c>
      <c r="O30" s="25" t="s">
        <v>18</v>
      </c>
      <c r="P30" s="32" t="s">
        <v>19</v>
      </c>
      <c r="Q30" s="27" t="s">
        <v>18</v>
      </c>
      <c r="R30" s="25" t="s">
        <v>18</v>
      </c>
      <c r="S30" s="27" t="s">
        <v>21</v>
      </c>
      <c r="T30" s="25">
        <v>56.0</v>
      </c>
      <c r="U30" s="25" t="s">
        <v>19</v>
      </c>
    </row>
    <row r="31">
      <c r="B31" s="39" t="s">
        <v>65</v>
      </c>
      <c r="C31" s="40">
        <v>9.01459118E8</v>
      </c>
      <c r="D31" s="41" t="s">
        <v>19</v>
      </c>
      <c r="E31" s="42">
        <v>51.0</v>
      </c>
      <c r="F31" s="42">
        <v>4.0</v>
      </c>
      <c r="G31" s="43">
        <v>2.0</v>
      </c>
      <c r="H31" s="44" t="s">
        <v>31</v>
      </c>
      <c r="I31" s="45" t="s">
        <v>66</v>
      </c>
      <c r="J31" s="46" t="s">
        <v>19</v>
      </c>
      <c r="K31" s="47" t="s">
        <v>18</v>
      </c>
      <c r="L31" s="46" t="s">
        <v>19</v>
      </c>
      <c r="M31" s="47" t="s">
        <v>18</v>
      </c>
      <c r="N31" s="46" t="s">
        <v>21</v>
      </c>
      <c r="O31" s="47">
        <v>13700.0</v>
      </c>
      <c r="P31" s="46" t="s">
        <v>21</v>
      </c>
      <c r="Q31" s="48">
        <v>274.0</v>
      </c>
      <c r="R31" s="47">
        <v>10000.0</v>
      </c>
      <c r="S31" s="46" t="s">
        <v>19</v>
      </c>
      <c r="T31" s="47" t="s">
        <v>18</v>
      </c>
      <c r="U31" s="49" t="s">
        <v>21</v>
      </c>
    </row>
    <row r="32">
      <c r="B32" s="39" t="s">
        <v>67</v>
      </c>
      <c r="C32" s="38">
        <v>9.00679526E8</v>
      </c>
      <c r="D32" s="46" t="s">
        <v>19</v>
      </c>
      <c r="E32" s="50" t="s">
        <v>18</v>
      </c>
      <c r="F32" s="50" t="s">
        <v>18</v>
      </c>
      <c r="G32" s="50" t="s">
        <v>18</v>
      </c>
      <c r="H32" s="50" t="s">
        <v>18</v>
      </c>
      <c r="I32" s="51" t="s">
        <v>18</v>
      </c>
      <c r="J32" s="46" t="s">
        <v>21</v>
      </c>
      <c r="K32" s="47">
        <v>797.0</v>
      </c>
      <c r="L32" s="46" t="s">
        <v>21</v>
      </c>
      <c r="M32" s="47">
        <v>1600.0</v>
      </c>
      <c r="N32" s="46" t="s">
        <v>19</v>
      </c>
      <c r="O32" s="47" t="s">
        <v>18</v>
      </c>
      <c r="P32" s="46" t="s">
        <v>19</v>
      </c>
      <c r="Q32" s="48" t="s">
        <v>18</v>
      </c>
      <c r="R32" s="47" t="s">
        <v>18</v>
      </c>
      <c r="S32" s="46" t="s">
        <v>21</v>
      </c>
      <c r="T32" s="47">
        <v>1740.0</v>
      </c>
      <c r="U32" s="49" t="s">
        <v>21</v>
      </c>
    </row>
    <row r="33">
      <c r="B33" s="39" t="s">
        <v>68</v>
      </c>
      <c r="C33" s="52">
        <v>9.01469592E8</v>
      </c>
      <c r="D33" s="46" t="s">
        <v>19</v>
      </c>
      <c r="E33" s="42" t="s">
        <v>18</v>
      </c>
      <c r="F33" s="42" t="s">
        <v>18</v>
      </c>
      <c r="G33" s="53" t="s">
        <v>18</v>
      </c>
      <c r="H33" s="54" t="s">
        <v>18</v>
      </c>
      <c r="I33" s="45" t="s">
        <v>18</v>
      </c>
      <c r="J33" s="46" t="s">
        <v>21</v>
      </c>
      <c r="K33" s="55">
        <v>846.0</v>
      </c>
      <c r="L33" s="46" t="s">
        <v>21</v>
      </c>
      <c r="M33" s="55">
        <v>6600.0</v>
      </c>
      <c r="N33" s="46" t="s">
        <v>19</v>
      </c>
      <c r="O33" s="55" t="s">
        <v>18</v>
      </c>
      <c r="P33" s="46" t="s">
        <v>19</v>
      </c>
      <c r="Q33" s="46" t="s">
        <v>18</v>
      </c>
      <c r="R33" s="55" t="s">
        <v>18</v>
      </c>
      <c r="S33" s="46" t="s">
        <v>21</v>
      </c>
      <c r="T33" s="55">
        <v>378.0</v>
      </c>
      <c r="U33" s="49" t="s">
        <v>21</v>
      </c>
    </row>
    <row r="34">
      <c r="B34" s="39" t="s">
        <v>69</v>
      </c>
      <c r="C34" s="36">
        <v>9.00978268E8</v>
      </c>
      <c r="D34" s="46" t="s">
        <v>19</v>
      </c>
      <c r="E34" s="50" t="s">
        <v>18</v>
      </c>
      <c r="F34" s="50" t="s">
        <v>18</v>
      </c>
      <c r="G34" s="43" t="s">
        <v>18</v>
      </c>
      <c r="H34" s="44" t="s">
        <v>18</v>
      </c>
      <c r="I34" s="45" t="s">
        <v>18</v>
      </c>
      <c r="J34" s="46" t="s">
        <v>21</v>
      </c>
      <c r="K34" s="47">
        <v>232.0</v>
      </c>
      <c r="L34" s="46" t="s">
        <v>21</v>
      </c>
      <c r="M34" s="47">
        <v>1500.0</v>
      </c>
      <c r="N34" s="46" t="s">
        <v>21</v>
      </c>
      <c r="O34" s="47">
        <v>2.0</v>
      </c>
      <c r="P34" s="46" t="s">
        <v>19</v>
      </c>
      <c r="Q34" s="48" t="s">
        <v>18</v>
      </c>
      <c r="R34" s="47" t="s">
        <v>18</v>
      </c>
      <c r="S34" s="46" t="s">
        <v>19</v>
      </c>
      <c r="T34" s="47" t="s">
        <v>18</v>
      </c>
      <c r="U34" s="49" t="s">
        <v>21</v>
      </c>
    </row>
    <row r="35">
      <c r="B35" s="56" t="s">
        <v>70</v>
      </c>
      <c r="C35" s="38">
        <v>9.00896981E8</v>
      </c>
      <c r="D35" s="46" t="s">
        <v>19</v>
      </c>
      <c r="E35" s="50" t="s">
        <v>18</v>
      </c>
      <c r="F35" s="50" t="s">
        <v>18</v>
      </c>
      <c r="G35" s="43" t="s">
        <v>18</v>
      </c>
      <c r="H35" s="44" t="s">
        <v>18</v>
      </c>
      <c r="I35" s="45" t="s">
        <v>18</v>
      </c>
      <c r="J35" s="46" t="s">
        <v>21</v>
      </c>
      <c r="K35" s="47">
        <v>5707.0</v>
      </c>
      <c r="L35" s="46" t="s">
        <v>21</v>
      </c>
      <c r="M35" s="47">
        <v>26000.0</v>
      </c>
      <c r="N35" s="46" t="s">
        <v>21</v>
      </c>
      <c r="O35" s="47">
        <v>10500.0</v>
      </c>
      <c r="P35" s="46" t="s">
        <v>21</v>
      </c>
      <c r="Q35" s="48">
        <v>302000.0</v>
      </c>
      <c r="R35" s="47">
        <v>10000.0</v>
      </c>
      <c r="S35" s="46" t="s">
        <v>21</v>
      </c>
      <c r="T35" s="47">
        <v>89100.0</v>
      </c>
      <c r="U35" s="49" t="s">
        <v>21</v>
      </c>
    </row>
    <row r="36">
      <c r="B36" s="56" t="s">
        <v>71</v>
      </c>
      <c r="C36" s="38">
        <v>9.00280754E8</v>
      </c>
      <c r="D36" s="46" t="s">
        <v>21</v>
      </c>
      <c r="E36" s="50">
        <v>3479.0</v>
      </c>
      <c r="F36" s="50">
        <v>267.0</v>
      </c>
      <c r="G36" s="43">
        <v>11.0</v>
      </c>
      <c r="H36" s="44" t="s">
        <v>22</v>
      </c>
      <c r="I36" s="57" t="s">
        <v>72</v>
      </c>
      <c r="J36" s="46" t="s">
        <v>19</v>
      </c>
      <c r="K36" s="47" t="s">
        <v>18</v>
      </c>
      <c r="L36" s="46" t="s">
        <v>21</v>
      </c>
      <c r="M36" s="47">
        <v>400.0</v>
      </c>
      <c r="N36" s="46" t="s">
        <v>21</v>
      </c>
      <c r="O36" s="47">
        <v>33.0</v>
      </c>
      <c r="P36" s="46" t="s">
        <v>21</v>
      </c>
      <c r="Q36" s="48">
        <v>1000.0</v>
      </c>
      <c r="R36" s="47" t="s">
        <v>44</v>
      </c>
      <c r="S36" s="46" t="s">
        <v>21</v>
      </c>
      <c r="T36" s="47">
        <v>118.0</v>
      </c>
      <c r="U36" s="49" t="s">
        <v>21</v>
      </c>
    </row>
    <row r="37">
      <c r="B37" s="56" t="s">
        <v>73</v>
      </c>
      <c r="C37" s="38">
        <v>9.00933997E8</v>
      </c>
      <c r="D37" s="46" t="s">
        <v>21</v>
      </c>
      <c r="E37" s="50">
        <v>496.0</v>
      </c>
      <c r="F37" s="50">
        <v>129.0</v>
      </c>
      <c r="G37" s="43">
        <v>0.0</v>
      </c>
      <c r="H37" s="44" t="s">
        <v>31</v>
      </c>
      <c r="I37" s="57" t="s">
        <v>74</v>
      </c>
      <c r="J37" s="46" t="s">
        <v>19</v>
      </c>
      <c r="K37" s="47" t="s">
        <v>18</v>
      </c>
      <c r="L37" s="46" t="s">
        <v>19</v>
      </c>
      <c r="M37" s="47" t="s">
        <v>18</v>
      </c>
      <c r="N37" s="46" t="s">
        <v>19</v>
      </c>
      <c r="O37" s="47" t="s">
        <v>18</v>
      </c>
      <c r="P37" s="46" t="s">
        <v>21</v>
      </c>
      <c r="Q37" s="48">
        <v>150.0</v>
      </c>
      <c r="R37" s="47" t="s">
        <v>75</v>
      </c>
      <c r="S37" s="46" t="s">
        <v>19</v>
      </c>
      <c r="T37" s="47" t="s">
        <v>18</v>
      </c>
      <c r="U37" s="49" t="s">
        <v>21</v>
      </c>
    </row>
    <row r="38">
      <c r="B38" s="39" t="s">
        <v>76</v>
      </c>
      <c r="C38" s="38">
        <v>8.02025099E8</v>
      </c>
      <c r="D38" s="46" t="s">
        <v>21</v>
      </c>
      <c r="E38" s="50">
        <v>695.0</v>
      </c>
      <c r="F38" s="50">
        <v>53.0</v>
      </c>
      <c r="G38" s="43">
        <v>7.0</v>
      </c>
      <c r="H38" s="44" t="s">
        <v>31</v>
      </c>
      <c r="I38" s="45" t="s">
        <v>77</v>
      </c>
      <c r="J38" s="46" t="s">
        <v>19</v>
      </c>
      <c r="K38" s="47" t="s">
        <v>18</v>
      </c>
      <c r="L38" s="46" t="s">
        <v>19</v>
      </c>
      <c r="M38" s="47" t="s">
        <v>18</v>
      </c>
      <c r="N38" s="46" t="s">
        <v>19</v>
      </c>
      <c r="O38" s="47" t="s">
        <v>18</v>
      </c>
      <c r="P38" s="46" t="s">
        <v>19</v>
      </c>
      <c r="Q38" s="48" t="s">
        <v>18</v>
      </c>
      <c r="R38" s="47" t="s">
        <v>18</v>
      </c>
      <c r="S38" s="46" t="s">
        <v>19</v>
      </c>
      <c r="T38" s="47" t="s">
        <v>18</v>
      </c>
      <c r="U38" s="49" t="s">
        <v>21</v>
      </c>
    </row>
    <row r="39">
      <c r="B39" s="39" t="s">
        <v>78</v>
      </c>
      <c r="C39" s="36" t="s">
        <v>18</v>
      </c>
      <c r="D39" s="46" t="s">
        <v>19</v>
      </c>
      <c r="E39" s="50" t="s">
        <v>18</v>
      </c>
      <c r="F39" s="50" t="s">
        <v>18</v>
      </c>
      <c r="G39" s="43" t="s">
        <v>18</v>
      </c>
      <c r="H39" s="44" t="s">
        <v>18</v>
      </c>
      <c r="I39" s="45" t="s">
        <v>18</v>
      </c>
      <c r="J39" s="46" t="s">
        <v>19</v>
      </c>
      <c r="K39" s="47" t="s">
        <v>18</v>
      </c>
      <c r="L39" s="46" t="s">
        <v>19</v>
      </c>
      <c r="M39" s="47" t="s">
        <v>18</v>
      </c>
      <c r="N39" s="46" t="s">
        <v>19</v>
      </c>
      <c r="O39" s="47" t="s">
        <v>18</v>
      </c>
      <c r="P39" s="46" t="s">
        <v>19</v>
      </c>
      <c r="Q39" s="48" t="s">
        <v>18</v>
      </c>
      <c r="R39" s="47" t="s">
        <v>18</v>
      </c>
      <c r="S39" s="46" t="s">
        <v>19</v>
      </c>
      <c r="T39" s="47" t="s">
        <v>18</v>
      </c>
      <c r="U39" s="49" t="s">
        <v>21</v>
      </c>
    </row>
    <row r="40">
      <c r="B40" s="56" t="s">
        <v>79</v>
      </c>
      <c r="C40" s="38">
        <v>9.01098824E8</v>
      </c>
      <c r="D40" s="46" t="s">
        <v>19</v>
      </c>
      <c r="E40" s="50" t="s">
        <v>18</v>
      </c>
      <c r="F40" s="50" t="s">
        <v>18</v>
      </c>
      <c r="G40" s="43" t="s">
        <v>18</v>
      </c>
      <c r="H40" s="44" t="s">
        <v>18</v>
      </c>
      <c r="I40" s="45" t="s">
        <v>18</v>
      </c>
      <c r="J40" s="46" t="s">
        <v>19</v>
      </c>
      <c r="K40" s="47" t="s">
        <v>18</v>
      </c>
      <c r="L40" s="46" t="s">
        <v>19</v>
      </c>
      <c r="M40" s="47" t="s">
        <v>18</v>
      </c>
      <c r="N40" s="46" t="s">
        <v>19</v>
      </c>
      <c r="O40" s="47" t="s">
        <v>18</v>
      </c>
      <c r="P40" s="46"/>
      <c r="Q40" s="48" t="s">
        <v>18</v>
      </c>
      <c r="R40" s="47" t="s">
        <v>18</v>
      </c>
      <c r="S40" s="46" t="s">
        <v>19</v>
      </c>
      <c r="T40" s="47" t="s">
        <v>18</v>
      </c>
      <c r="U40" s="49" t="s">
        <v>21</v>
      </c>
    </row>
    <row r="41">
      <c r="B41" s="58" t="s">
        <v>80</v>
      </c>
      <c r="C41" s="59">
        <v>8.90406589E8</v>
      </c>
      <c r="D41" s="60" t="s">
        <v>21</v>
      </c>
      <c r="E41" s="61">
        <v>7000.0</v>
      </c>
      <c r="F41" s="61" t="s">
        <v>18</v>
      </c>
      <c r="G41" s="62" t="s">
        <v>18</v>
      </c>
      <c r="H41" s="63" t="s">
        <v>81</v>
      </c>
      <c r="I41" s="64" t="s">
        <v>82</v>
      </c>
      <c r="J41" s="60" t="s">
        <v>21</v>
      </c>
      <c r="K41" s="65">
        <v>633.0</v>
      </c>
      <c r="L41" s="60" t="s">
        <v>21</v>
      </c>
      <c r="M41" s="65">
        <v>819.0</v>
      </c>
      <c r="N41" s="60" t="s">
        <v>19</v>
      </c>
      <c r="O41" s="65" t="s">
        <v>18</v>
      </c>
      <c r="P41" s="60" t="s">
        <v>21</v>
      </c>
      <c r="Q41" s="60">
        <v>3000.0</v>
      </c>
      <c r="R41" s="65" t="s">
        <v>56</v>
      </c>
      <c r="S41" s="60" t="s">
        <v>21</v>
      </c>
      <c r="T41" s="65">
        <v>365.0</v>
      </c>
      <c r="U41" s="66" t="s">
        <v>21</v>
      </c>
    </row>
  </sheetData>
  <mergeCells count="9">
    <mergeCell ref="S2:T2"/>
    <mergeCell ref="U2:U3"/>
    <mergeCell ref="B2:B3"/>
    <mergeCell ref="C2:C3"/>
    <mergeCell ref="D2:I2"/>
    <mergeCell ref="J2:K2"/>
    <mergeCell ref="L2:M2"/>
    <mergeCell ref="N2:O2"/>
    <mergeCell ref="P2:R2"/>
  </mergeCells>
  <conditionalFormatting sqref="U4:U41">
    <cfRule type="cellIs" dxfId="0" priority="1" operator="equal">
      <formula>"Si"</formula>
    </cfRule>
  </conditionalFormatting>
  <drawing r:id="rId2"/>
  <legacyDrawing r:id="rId3"/>
  <tableParts count="1">
    <tablePart r:id="rId5"/>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3.25"/>
    <col customWidth="1" min="2" max="2" width="31.13"/>
    <col customWidth="1" min="3" max="3" width="10.25"/>
    <col customWidth="1" min="4" max="4" width="3.5"/>
    <col customWidth="1" min="9" max="9" width="15.13"/>
    <col customWidth="1" min="10" max="10" width="3.5"/>
    <col customWidth="1" min="12" max="12" width="3.5"/>
    <col customWidth="1" min="14" max="14" width="3.5"/>
    <col customWidth="1" min="16" max="16" width="3.5"/>
    <col customWidth="1" min="19" max="19" width="3.5"/>
    <col customWidth="1" min="22" max="22" width="15.25"/>
    <col customWidth="1" min="24" max="24" width="14.75"/>
    <col customWidth="1" min="25" max="25" width="15.25"/>
  </cols>
  <sheetData>
    <row r="1" ht="16.5" customHeight="1">
      <c r="C1" s="67"/>
    </row>
    <row r="2">
      <c r="A2" s="68"/>
      <c r="B2" s="69" t="s">
        <v>0</v>
      </c>
      <c r="C2" s="69" t="s">
        <v>1</v>
      </c>
      <c r="D2" s="70" t="s">
        <v>2</v>
      </c>
      <c r="E2" s="71"/>
      <c r="F2" s="71"/>
      <c r="G2" s="71"/>
      <c r="H2" s="71"/>
      <c r="I2" s="72"/>
      <c r="J2" s="70" t="s">
        <v>3</v>
      </c>
      <c r="K2" s="72"/>
      <c r="L2" s="70" t="s">
        <v>4</v>
      </c>
      <c r="M2" s="72"/>
      <c r="N2" s="70" t="s">
        <v>5</v>
      </c>
      <c r="O2" s="72"/>
      <c r="P2" s="70" t="s">
        <v>6</v>
      </c>
      <c r="Q2" s="71"/>
      <c r="R2" s="72"/>
      <c r="S2" s="70" t="s">
        <v>7</v>
      </c>
      <c r="T2" s="72"/>
      <c r="U2" s="73" t="s">
        <v>83</v>
      </c>
      <c r="V2" s="74" t="s">
        <v>84</v>
      </c>
      <c r="W2" s="72"/>
      <c r="X2" s="75" t="s">
        <v>85</v>
      </c>
      <c r="Y2" s="76" t="s">
        <v>86</v>
      </c>
      <c r="Z2" s="77" t="s">
        <v>87</v>
      </c>
      <c r="AA2" s="72"/>
      <c r="AB2" s="78" t="s">
        <v>88</v>
      </c>
      <c r="AC2" s="79" t="s">
        <v>89</v>
      </c>
    </row>
    <row r="3">
      <c r="A3" s="68"/>
      <c r="B3" s="80"/>
      <c r="C3" s="80"/>
      <c r="D3" s="81" t="s">
        <v>10</v>
      </c>
      <c r="E3" s="81" t="s">
        <v>11</v>
      </c>
      <c r="F3" s="81" t="s">
        <v>12</v>
      </c>
      <c r="G3" s="81" t="s">
        <v>13</v>
      </c>
      <c r="H3" s="81" t="s">
        <v>14</v>
      </c>
      <c r="I3" s="81" t="s">
        <v>15</v>
      </c>
      <c r="J3" s="82" t="s">
        <v>10</v>
      </c>
      <c r="K3" s="82" t="s">
        <v>16</v>
      </c>
      <c r="L3" s="83" t="s">
        <v>10</v>
      </c>
      <c r="M3" s="83" t="s">
        <v>16</v>
      </c>
      <c r="N3" s="84" t="s">
        <v>10</v>
      </c>
      <c r="O3" s="84" t="s">
        <v>16</v>
      </c>
      <c r="P3" s="85" t="s">
        <v>10</v>
      </c>
      <c r="Q3" s="85" t="s">
        <v>16</v>
      </c>
      <c r="R3" s="85" t="s">
        <v>13</v>
      </c>
      <c r="S3" s="86" t="s">
        <v>10</v>
      </c>
      <c r="T3" s="86" t="s">
        <v>16</v>
      </c>
      <c r="U3" s="80"/>
      <c r="V3" s="87" t="s">
        <v>90</v>
      </c>
      <c r="W3" s="87" t="s">
        <v>91</v>
      </c>
      <c r="X3" s="80"/>
      <c r="Y3" s="80"/>
      <c r="Z3" s="83" t="s">
        <v>92</v>
      </c>
      <c r="AA3" s="83" t="s">
        <v>93</v>
      </c>
      <c r="AB3" s="80"/>
      <c r="AC3" s="80"/>
    </row>
    <row r="4">
      <c r="A4" s="88"/>
      <c r="B4" s="89" t="str">
        <f>IFERROR(__xludf.DUMMYFUNCTION("FILTER('Listado de empresas'!B4:T41,'Listado de empresas'!U4:U41=""Si"")"),"Sistemas Acuicolas S.A.S")</f>
        <v>Sistemas Acuicolas S.A.S</v>
      </c>
      <c r="C4" s="90">
        <f>IFERROR(__xludf.DUMMYFUNCTION("""COMPUTED_VALUE"""),9.00886718E8)</f>
        <v>900886718</v>
      </c>
      <c r="D4" s="91" t="str">
        <f>IFERROR(__xludf.DUMMYFUNCTION("""COMPUTED_VALUE"""),"Si")</f>
        <v>Si</v>
      </c>
      <c r="E4" s="92">
        <f>IFERROR(__xludf.DUMMYFUNCTION("""COMPUTED_VALUE"""),2055.0)</f>
        <v>2055</v>
      </c>
      <c r="F4" s="92">
        <f>IFERROR(__xludf.DUMMYFUNCTION("""COMPUTED_VALUE"""),220.0)</f>
        <v>220</v>
      </c>
      <c r="G4" s="93">
        <f>IFERROR(__xludf.DUMMYFUNCTION("""COMPUTED_VALUE"""),3.0)</f>
        <v>3</v>
      </c>
      <c r="H4" s="92" t="str">
        <f>IFERROR(__xludf.DUMMYFUNCTION("""COMPUTED_VALUE"""),"pequeña")</f>
        <v>pequeña</v>
      </c>
      <c r="I4" s="94" t="str">
        <f>IFERROR(__xludf.DUMMYFUNCTION("""COMPUTED_VALUE"""),"CR 2 21 28 P 1 PEREIRA")</f>
        <v>CR 2 21 28 P 1 PEREIRA</v>
      </c>
      <c r="J4" s="91" t="str">
        <f>IFERROR(__xludf.DUMMYFUNCTION("""COMPUTED_VALUE"""),"Si")</f>
        <v>Si</v>
      </c>
      <c r="K4" s="95">
        <f>IFERROR(__xludf.DUMMYFUNCTION("""COMPUTED_VALUE"""),2211.0)</f>
        <v>2211</v>
      </c>
      <c r="L4" s="91" t="str">
        <f>IFERROR(__xludf.DUMMYFUNCTION("""COMPUTED_VALUE"""),"Si")</f>
        <v>Si</v>
      </c>
      <c r="M4" s="95">
        <f>IFERROR(__xludf.DUMMYFUNCTION("""COMPUTED_VALUE"""),7700.0)</f>
        <v>7700</v>
      </c>
      <c r="N4" s="96" t="str">
        <f>IFERROR(__xludf.DUMMYFUNCTION("""COMPUTED_VALUE"""),"No")</f>
        <v>No</v>
      </c>
      <c r="O4" s="95" t="str">
        <f>IFERROR(__xludf.DUMMYFUNCTION("""COMPUTED_VALUE"""),"-")</f>
        <v>-</v>
      </c>
      <c r="P4" s="91" t="str">
        <f>IFERROR(__xludf.DUMMYFUNCTION("""COMPUTED_VALUE"""),"No")</f>
        <v>No</v>
      </c>
      <c r="Q4" s="91" t="str">
        <f>IFERROR(__xludf.DUMMYFUNCTION("""COMPUTED_VALUE"""),"-")</f>
        <v>-</v>
      </c>
      <c r="R4" s="95" t="str">
        <f>IFERROR(__xludf.DUMMYFUNCTION("""COMPUTED_VALUE"""),"-")</f>
        <v>-</v>
      </c>
      <c r="S4" s="91" t="str">
        <f>IFERROR(__xludf.DUMMYFUNCTION("""COMPUTED_VALUE"""),"Si")</f>
        <v>Si</v>
      </c>
      <c r="T4" s="95">
        <f>IFERROR(__xludf.DUMMYFUNCTION("""COMPUTED_VALUE"""),1860.0)</f>
        <v>1860</v>
      </c>
      <c r="U4" s="95">
        <f t="shared" ref="U4:U22" si="1">SUM(K4,M4,O4,Q4,T4)</f>
        <v>11771</v>
      </c>
      <c r="V4" s="97" t="s">
        <v>94</v>
      </c>
      <c r="W4" s="98" t="s">
        <v>95</v>
      </c>
      <c r="X4" s="98" t="s">
        <v>96</v>
      </c>
      <c r="Y4" s="98" t="s">
        <v>97</v>
      </c>
      <c r="Z4" s="97" t="s">
        <v>18</v>
      </c>
      <c r="AA4" s="98" t="s">
        <v>18</v>
      </c>
      <c r="AB4" s="98" t="s">
        <v>98</v>
      </c>
      <c r="AC4" s="98" t="s">
        <v>99</v>
      </c>
    </row>
    <row r="5">
      <c r="A5" s="88"/>
      <c r="B5" s="99" t="str">
        <f>IFERROR(__xludf.DUMMYFUNCTION("""COMPUTED_VALUE"""),"Tecnoaqua S.A.S")</f>
        <v>Tecnoaqua S.A.S</v>
      </c>
      <c r="C5" s="100">
        <f>IFERROR(__xludf.DUMMYFUNCTION("""COMPUTED_VALUE"""),9.00789091E8)</f>
        <v>900789091</v>
      </c>
      <c r="D5" s="101" t="str">
        <f>IFERROR(__xludf.DUMMYFUNCTION("""COMPUTED_VALUE"""),"Si")</f>
        <v>Si</v>
      </c>
      <c r="E5" s="102">
        <f>IFERROR(__xludf.DUMMYFUNCTION("""COMPUTED_VALUE"""),3172.0)</f>
        <v>3172</v>
      </c>
      <c r="F5" s="102">
        <f>IFERROR(__xludf.DUMMYFUNCTION("""COMPUTED_VALUE"""),149.0)</f>
        <v>149</v>
      </c>
      <c r="G5" s="103">
        <f>IFERROR(__xludf.DUMMYFUNCTION("""COMPUTED_VALUE"""),6.0)</f>
        <v>6</v>
      </c>
      <c r="H5" s="102" t="str">
        <f>IFERROR(__xludf.DUMMYFUNCTION("""COMPUTED_VALUE"""),"pequeña")</f>
        <v>pequeña</v>
      </c>
      <c r="I5" s="104" t="str">
        <f>IFERROR(__xludf.DUMMYFUNCTION("""COMPUTED_VALUE"""),"CR 48 10 26 BRR LA ESPERANZA VILLAVICENCIO")</f>
        <v>CR 48 10 26 BRR LA ESPERANZA VILLAVICENCIO</v>
      </c>
      <c r="J5" s="101" t="str">
        <f>IFERROR(__xludf.DUMMYFUNCTION("""COMPUTED_VALUE"""),"Si")</f>
        <v>Si</v>
      </c>
      <c r="K5" s="105">
        <f>IFERROR(__xludf.DUMMYFUNCTION("""COMPUTED_VALUE"""),2023.0)</f>
        <v>2023</v>
      </c>
      <c r="L5" s="101" t="str">
        <f>IFERROR(__xludf.DUMMYFUNCTION("""COMPUTED_VALUE"""),"Si")</f>
        <v>Si</v>
      </c>
      <c r="M5" s="105">
        <f>IFERROR(__xludf.DUMMYFUNCTION("""COMPUTED_VALUE"""),2500.0)</f>
        <v>2500</v>
      </c>
      <c r="N5" s="106" t="str">
        <f>IFERROR(__xludf.DUMMYFUNCTION("""COMPUTED_VALUE"""),"Si")</f>
        <v>Si</v>
      </c>
      <c r="O5" s="105">
        <f>IFERROR(__xludf.DUMMYFUNCTION("""COMPUTED_VALUE"""),236.0)</f>
        <v>236</v>
      </c>
      <c r="P5" s="101" t="str">
        <f>IFERROR(__xludf.DUMMYFUNCTION("""COMPUTED_VALUE"""),"Si")</f>
        <v>Si</v>
      </c>
      <c r="Q5" s="101">
        <f>IFERROR(__xludf.DUMMYFUNCTION("""COMPUTED_VALUE"""),229.0)</f>
        <v>229</v>
      </c>
      <c r="R5" s="105" t="str">
        <f>IFERROR(__xludf.DUMMYFUNCTION("""COMPUTED_VALUE"""),"11-50")</f>
        <v>11-50</v>
      </c>
      <c r="S5" s="101" t="str">
        <f>IFERROR(__xludf.DUMMYFUNCTION("""COMPUTED_VALUE"""),"Si")</f>
        <v>Si</v>
      </c>
      <c r="T5" s="105">
        <f>IFERROR(__xludf.DUMMYFUNCTION("""COMPUTED_VALUE"""),363.0)</f>
        <v>363</v>
      </c>
      <c r="U5" s="105">
        <f t="shared" si="1"/>
        <v>5351</v>
      </c>
      <c r="V5" s="107" t="s">
        <v>100</v>
      </c>
      <c r="W5" s="108" t="s">
        <v>101</v>
      </c>
      <c r="X5" s="108" t="s">
        <v>102</v>
      </c>
      <c r="Y5" s="108" t="s">
        <v>97</v>
      </c>
      <c r="Z5" s="107" t="s">
        <v>18</v>
      </c>
      <c r="AA5" s="108" t="s">
        <v>18</v>
      </c>
      <c r="AB5" s="108" t="s">
        <v>103</v>
      </c>
      <c r="AC5" s="108" t="s">
        <v>104</v>
      </c>
    </row>
    <row r="6">
      <c r="A6" s="88"/>
      <c r="B6" s="99" t="str">
        <f>IFERROR(__xludf.DUMMYFUNCTION("""COMPUTED_VALUE"""),"Doctor Tilapia y Doña Trucha S.A.S")</f>
        <v>Doctor Tilapia y Doña Trucha S.A.S</v>
      </c>
      <c r="C6" s="100">
        <f>IFERROR(__xludf.DUMMYFUNCTION("""COMPUTED_VALUE"""),9.01473921E8)</f>
        <v>901473921</v>
      </c>
      <c r="D6" s="101" t="str">
        <f>IFERROR(__xludf.DUMMYFUNCTION("""COMPUTED_VALUE"""),"Si")</f>
        <v>Si</v>
      </c>
      <c r="E6" s="102">
        <f>IFERROR(__xludf.DUMMYFUNCTION("""COMPUTED_VALUE"""),601.0)</f>
        <v>601</v>
      </c>
      <c r="F6" s="102">
        <f>IFERROR(__xludf.DUMMYFUNCTION("""COMPUTED_VALUE"""),4.0)</f>
        <v>4</v>
      </c>
      <c r="G6" s="103">
        <f>IFERROR(__xludf.DUMMYFUNCTION("""COMPUTED_VALUE"""),4.0)</f>
        <v>4</v>
      </c>
      <c r="H6" s="102" t="str">
        <f>IFERROR(__xludf.DUMMYFUNCTION("""COMPUTED_VALUE"""),"micro")</f>
        <v>micro</v>
      </c>
      <c r="I6" s="104" t="str">
        <f>IFERROR(__xludf.DUMMYFUNCTION("""COMPUTED_VALUE"""),"AV 19 23 01CC EL SEMBRADOR LC 15 PALMIRA")</f>
        <v>AV 19 23 01CC EL SEMBRADOR LC 15 PALMIRA</v>
      </c>
      <c r="J6" s="101" t="str">
        <f>IFERROR(__xludf.DUMMYFUNCTION("""COMPUTED_VALUE"""),"Si")</f>
        <v>Si</v>
      </c>
      <c r="K6" s="105">
        <f>IFERROR(__xludf.DUMMYFUNCTION("""COMPUTED_VALUE"""),3264.0)</f>
        <v>3264</v>
      </c>
      <c r="L6" s="101" t="str">
        <f>IFERROR(__xludf.DUMMYFUNCTION("""COMPUTED_VALUE"""),"Si")</f>
        <v>Si</v>
      </c>
      <c r="M6" s="105">
        <f>IFERROR(__xludf.DUMMYFUNCTION("""COMPUTED_VALUE"""),13900.0)</f>
        <v>13900</v>
      </c>
      <c r="N6" s="106" t="str">
        <f>IFERROR(__xludf.DUMMYFUNCTION("""COMPUTED_VALUE"""),"Si")</f>
        <v>Si</v>
      </c>
      <c r="O6" s="105">
        <f>IFERROR(__xludf.DUMMYFUNCTION("""COMPUTED_VALUE"""),312.0)</f>
        <v>312</v>
      </c>
      <c r="P6" s="101" t="str">
        <f>IFERROR(__xludf.DUMMYFUNCTION("""COMPUTED_VALUE"""),"Si")</f>
        <v>Si</v>
      </c>
      <c r="Q6" s="101">
        <f>IFERROR(__xludf.DUMMYFUNCTION("""COMPUTED_VALUE"""),387.0)</f>
        <v>387</v>
      </c>
      <c r="R6" s="105" t="str">
        <f>IFERROR(__xludf.DUMMYFUNCTION("""COMPUTED_VALUE"""),"-")</f>
        <v>-</v>
      </c>
      <c r="S6" s="101" t="str">
        <f>IFERROR(__xludf.DUMMYFUNCTION("""COMPUTED_VALUE"""),"Si")</f>
        <v>Si</v>
      </c>
      <c r="T6" s="105">
        <f>IFERROR(__xludf.DUMMYFUNCTION("""COMPUTED_VALUE"""),40.0)</f>
        <v>40</v>
      </c>
      <c r="U6" s="105">
        <f t="shared" si="1"/>
        <v>17903</v>
      </c>
      <c r="V6" s="107" t="s">
        <v>105</v>
      </c>
      <c r="W6" s="108" t="s">
        <v>106</v>
      </c>
      <c r="X6" s="108" t="s">
        <v>96</v>
      </c>
      <c r="Y6" s="108" t="s">
        <v>97</v>
      </c>
      <c r="Z6" s="107" t="s">
        <v>18</v>
      </c>
      <c r="AA6" s="108" t="s">
        <v>18</v>
      </c>
      <c r="AB6" s="108" t="s">
        <v>107</v>
      </c>
      <c r="AC6" s="108" t="s">
        <v>108</v>
      </c>
    </row>
    <row r="7">
      <c r="A7" s="88"/>
      <c r="B7" s="99" t="str">
        <f>IFERROR(__xludf.DUMMYFUNCTION("""COMPUTED_VALUE"""),"Agroestankes S.A.S")</f>
        <v>Agroestankes S.A.S</v>
      </c>
      <c r="C7" s="100">
        <f>IFERROR(__xludf.DUMMYFUNCTION("""COMPUTED_VALUE"""),9.01044019E8)</f>
        <v>901044019</v>
      </c>
      <c r="D7" s="101" t="str">
        <f>IFERROR(__xludf.DUMMYFUNCTION("""COMPUTED_VALUE"""),"Si")</f>
        <v>Si</v>
      </c>
      <c r="E7" s="102">
        <f>IFERROR(__xludf.DUMMYFUNCTION("""COMPUTED_VALUE"""),446.0)</f>
        <v>446</v>
      </c>
      <c r="F7" s="102">
        <f>IFERROR(__xludf.DUMMYFUNCTION("""COMPUTED_VALUE"""),5.0)</f>
        <v>5</v>
      </c>
      <c r="G7" s="103">
        <f>IFERROR(__xludf.DUMMYFUNCTION("""COMPUTED_VALUE"""),3.0)</f>
        <v>3</v>
      </c>
      <c r="H7" s="102" t="str">
        <f>IFERROR(__xludf.DUMMYFUNCTION("""COMPUTED_VALUE"""),"micro")</f>
        <v>micro</v>
      </c>
      <c r="I7" s="104" t="str">
        <f>IFERROR(__xludf.DUMMYFUNCTION("""COMPUTED_VALUE"""),"CARRERA 25A 12A 67 LAS AMERICAS PALMIRA")</f>
        <v>CARRERA 25A 12A 67 LAS AMERICAS PALMIRA</v>
      </c>
      <c r="J7" s="101" t="str">
        <f>IFERROR(__xludf.DUMMYFUNCTION("""COMPUTED_VALUE"""),"Si")</f>
        <v>Si</v>
      </c>
      <c r="K7" s="105">
        <f>IFERROR(__xludf.DUMMYFUNCTION("""COMPUTED_VALUE"""),1709.0)</f>
        <v>1709</v>
      </c>
      <c r="L7" s="101" t="str">
        <f>IFERROR(__xludf.DUMMYFUNCTION("""COMPUTED_VALUE"""),"Si")</f>
        <v>Si</v>
      </c>
      <c r="M7" s="105">
        <f>IFERROR(__xludf.DUMMYFUNCTION("""COMPUTED_VALUE"""),19000.0)</f>
        <v>19000</v>
      </c>
      <c r="N7" s="106" t="str">
        <f>IFERROR(__xludf.DUMMYFUNCTION("""COMPUTED_VALUE"""),"No")</f>
        <v>No</v>
      </c>
      <c r="O7" s="105" t="str">
        <f>IFERROR(__xludf.DUMMYFUNCTION("""COMPUTED_VALUE"""),"-")</f>
        <v>-</v>
      </c>
      <c r="P7" s="101" t="str">
        <f>IFERROR(__xludf.DUMMYFUNCTION("""COMPUTED_VALUE"""),"Si")</f>
        <v>Si</v>
      </c>
      <c r="Q7" s="101">
        <f>IFERROR(__xludf.DUMMYFUNCTION("""COMPUTED_VALUE"""),2.0)</f>
        <v>2</v>
      </c>
      <c r="R7" s="105" t="str">
        <f>IFERROR(__xludf.DUMMYFUNCTION("""COMPUTED_VALUE"""),"-")</f>
        <v>-</v>
      </c>
      <c r="S7" s="101" t="str">
        <f>IFERROR(__xludf.DUMMYFUNCTION("""COMPUTED_VALUE"""),"Si")</f>
        <v>Si</v>
      </c>
      <c r="T7" s="105">
        <f>IFERROR(__xludf.DUMMYFUNCTION("""COMPUTED_VALUE"""),3940.0)</f>
        <v>3940</v>
      </c>
      <c r="U7" s="105">
        <f t="shared" si="1"/>
        <v>24651</v>
      </c>
      <c r="V7" s="107" t="s">
        <v>109</v>
      </c>
      <c r="W7" s="109" t="s">
        <v>110</v>
      </c>
      <c r="X7" s="108" t="s">
        <v>96</v>
      </c>
      <c r="Y7" s="108" t="s">
        <v>111</v>
      </c>
      <c r="Z7" s="107" t="s">
        <v>18</v>
      </c>
      <c r="AA7" s="108" t="s">
        <v>18</v>
      </c>
      <c r="AB7" s="108" t="s">
        <v>112</v>
      </c>
      <c r="AC7" s="108" t="s">
        <v>113</v>
      </c>
    </row>
    <row r="8">
      <c r="A8" s="88"/>
      <c r="B8" s="99" t="str">
        <f>IFERROR(__xludf.DUMMYFUNCTION("""COMPUTED_VALUE"""),"Pirarucu Acuicultura S.A.S")</f>
        <v>Pirarucu Acuicultura S.A.S</v>
      </c>
      <c r="C8" s="100">
        <f>IFERROR(__xludf.DUMMYFUNCTION("""COMPUTED_VALUE"""),9.00800635E8)</f>
        <v>900800635</v>
      </c>
      <c r="D8" s="101" t="str">
        <f>IFERROR(__xludf.DUMMYFUNCTION("""COMPUTED_VALUE"""),"No")</f>
        <v>No</v>
      </c>
      <c r="E8" s="102">
        <f>IFERROR(__xludf.DUMMYFUNCTION("""COMPUTED_VALUE"""),0.0)</f>
        <v>0</v>
      </c>
      <c r="F8" s="102">
        <f>IFERROR(__xludf.DUMMYFUNCTION("""COMPUTED_VALUE"""),0.0)</f>
        <v>0</v>
      </c>
      <c r="G8" s="103">
        <f>IFERROR(__xludf.DUMMYFUNCTION("""COMPUTED_VALUE"""),0.0)</f>
        <v>0</v>
      </c>
      <c r="H8" s="102" t="str">
        <f>IFERROR(__xludf.DUMMYFUNCTION("""COMPUTED_VALUE"""),"micro")</f>
        <v>micro</v>
      </c>
      <c r="I8" s="104" t="str">
        <f>IFERROR(__xludf.DUMMYFUNCTION("""COMPUTED_VALUE"""),"CALLE 21 # 17 - 47 LOCAL 3 BARRIO SAN FRANCISCO BUCARAMANGA")</f>
        <v>CALLE 21 # 17 - 47 LOCAL 3 BARRIO SAN FRANCISCO BUCARAMANGA</v>
      </c>
      <c r="J8" s="101" t="str">
        <f>IFERROR(__xludf.DUMMYFUNCTION("""COMPUTED_VALUE"""),"Si")</f>
        <v>Si</v>
      </c>
      <c r="K8" s="105">
        <f>IFERROR(__xludf.DUMMYFUNCTION("""COMPUTED_VALUE"""),1486.0)</f>
        <v>1486</v>
      </c>
      <c r="L8" s="101" t="str">
        <f>IFERROR(__xludf.DUMMYFUNCTION("""COMPUTED_VALUE"""),"Si")</f>
        <v>Si</v>
      </c>
      <c r="M8" s="105">
        <f>IFERROR(__xludf.DUMMYFUNCTION("""COMPUTED_VALUE"""),1400.0)</f>
        <v>1400</v>
      </c>
      <c r="N8" s="106" t="str">
        <f>IFERROR(__xludf.DUMMYFUNCTION("""COMPUTED_VALUE"""),"Si")</f>
        <v>Si</v>
      </c>
      <c r="O8" s="105">
        <f>IFERROR(__xludf.DUMMYFUNCTION("""COMPUTED_VALUE"""),57.0)</f>
        <v>57</v>
      </c>
      <c r="P8" s="101" t="str">
        <f>IFERROR(__xludf.DUMMYFUNCTION("""COMPUTED_VALUE"""),"No")</f>
        <v>No</v>
      </c>
      <c r="Q8" s="101" t="str">
        <f>IFERROR(__xludf.DUMMYFUNCTION("""COMPUTED_VALUE"""),"-")</f>
        <v>-</v>
      </c>
      <c r="R8" s="105" t="str">
        <f>IFERROR(__xludf.DUMMYFUNCTION("""COMPUTED_VALUE"""),"-")</f>
        <v>-</v>
      </c>
      <c r="S8" s="101" t="str">
        <f>IFERROR(__xludf.DUMMYFUNCTION("""COMPUTED_VALUE"""),"No")</f>
        <v>No</v>
      </c>
      <c r="T8" s="105" t="str">
        <f>IFERROR(__xludf.DUMMYFUNCTION("""COMPUTED_VALUE"""),"-")</f>
        <v>-</v>
      </c>
      <c r="U8" s="105">
        <f t="shared" si="1"/>
        <v>2943</v>
      </c>
      <c r="V8" s="107" t="s">
        <v>114</v>
      </c>
      <c r="W8" s="110" t="s">
        <v>115</v>
      </c>
      <c r="X8" s="108" t="s">
        <v>102</v>
      </c>
      <c r="Y8" s="108" t="s">
        <v>111</v>
      </c>
      <c r="Z8" s="107" t="s">
        <v>18</v>
      </c>
      <c r="AA8" s="108" t="s">
        <v>18</v>
      </c>
      <c r="AB8" s="108" t="s">
        <v>116</v>
      </c>
      <c r="AC8" s="108" t="s">
        <v>117</v>
      </c>
    </row>
    <row r="9">
      <c r="A9" s="88"/>
      <c r="B9" s="99" t="str">
        <f>IFERROR(__xludf.DUMMYFUNCTION("""COMPUTED_VALUE"""),"Hanna Instruments Co S.A.S")</f>
        <v>Hanna Instruments Co S.A.S</v>
      </c>
      <c r="C9" s="100">
        <f>IFERROR(__xludf.DUMMYFUNCTION("""COMPUTED_VALUE"""),9.003527722E9)</f>
        <v>9003527722</v>
      </c>
      <c r="D9" s="101" t="str">
        <f>IFERROR(__xludf.DUMMYFUNCTION("""COMPUTED_VALUE"""),"Si")</f>
        <v>Si</v>
      </c>
      <c r="E9" s="102" t="str">
        <f>IFERROR(__xludf.DUMMYFUNCTION("""COMPUTED_VALUE"""),"-")</f>
        <v>-</v>
      </c>
      <c r="F9" s="102" t="str">
        <f>IFERROR(__xludf.DUMMYFUNCTION("""COMPUTED_VALUE"""),"-")</f>
        <v>-</v>
      </c>
      <c r="G9" s="103" t="str">
        <f>IFERROR(__xludf.DUMMYFUNCTION("""COMPUTED_VALUE"""),"-")</f>
        <v>-</v>
      </c>
      <c r="H9" s="102" t="str">
        <f>IFERROR(__xludf.DUMMYFUNCTION("""COMPUTED_VALUE"""),"-")</f>
        <v>-</v>
      </c>
      <c r="I9" s="104" t="str">
        <f>IFERROR(__xludf.DUMMYFUNCTION("""COMPUTED_VALUE"""),"CARRERA 98 25 G 10 BODEGA 9, BOGOTA")</f>
        <v>CARRERA 98 25 G 10 BODEGA 9, BOGOTA</v>
      </c>
      <c r="J9" s="101" t="str">
        <f>IFERROR(__xludf.DUMMYFUNCTION("""COMPUTED_VALUE"""),"Si")</f>
        <v>Si</v>
      </c>
      <c r="K9" s="105">
        <f>IFERROR(__xludf.DUMMYFUNCTION("""COMPUTED_VALUE"""),4957.0)</f>
        <v>4957</v>
      </c>
      <c r="L9" s="101" t="str">
        <f>IFERROR(__xludf.DUMMYFUNCTION("""COMPUTED_VALUE"""),"Si")</f>
        <v>Si</v>
      </c>
      <c r="M9" s="105">
        <f>IFERROR(__xludf.DUMMYFUNCTION("""COMPUTED_VALUE"""),9600.0)</f>
        <v>9600</v>
      </c>
      <c r="N9" s="106" t="str">
        <f>IFERROR(__xludf.DUMMYFUNCTION("""COMPUTED_VALUE"""),"Si")</f>
        <v>Si</v>
      </c>
      <c r="O9" s="105">
        <f>IFERROR(__xludf.DUMMYFUNCTION("""COMPUTED_VALUE"""),816.0)</f>
        <v>816</v>
      </c>
      <c r="P9" s="101" t="str">
        <f>IFERROR(__xludf.DUMMYFUNCTION("""COMPUTED_VALUE"""),"Si")</f>
        <v>Si</v>
      </c>
      <c r="Q9" s="101">
        <f>IFERROR(__xludf.DUMMYFUNCTION("""COMPUTED_VALUE"""),10000.0)</f>
        <v>10000</v>
      </c>
      <c r="R9" s="105" t="str">
        <f>IFERROR(__xludf.DUMMYFUNCTION("""COMPUTED_VALUE"""),"51-200")</f>
        <v>51-200</v>
      </c>
      <c r="S9" s="101" t="str">
        <f>IFERROR(__xludf.DUMMYFUNCTION("""COMPUTED_VALUE"""),"Si")</f>
        <v>Si</v>
      </c>
      <c r="T9" s="105">
        <f>IFERROR(__xludf.DUMMYFUNCTION("""COMPUTED_VALUE"""),3850.0)</f>
        <v>3850</v>
      </c>
      <c r="U9" s="105">
        <f t="shared" si="1"/>
        <v>29223</v>
      </c>
      <c r="V9" s="107" t="s">
        <v>118</v>
      </c>
      <c r="W9" s="108" t="s">
        <v>119</v>
      </c>
      <c r="X9" s="108" t="s">
        <v>102</v>
      </c>
      <c r="Y9" s="108" t="s">
        <v>97</v>
      </c>
      <c r="Z9" s="107" t="s">
        <v>18</v>
      </c>
      <c r="AA9" s="108" t="s">
        <v>18</v>
      </c>
      <c r="AB9" s="108" t="s">
        <v>120</v>
      </c>
      <c r="AC9" s="108" t="s">
        <v>121</v>
      </c>
    </row>
    <row r="10">
      <c r="A10" s="88"/>
      <c r="B10" s="99" t="str">
        <f>IFERROR(__xludf.DUMMYFUNCTION("""COMPUTED_VALUE"""),"Acuagranja S.A.S")</f>
        <v>Acuagranja S.A.S</v>
      </c>
      <c r="C10" s="100">
        <f>IFERROR(__xludf.DUMMYFUNCTION("""COMPUTED_VALUE"""),8.90324487E8)</f>
        <v>890324487</v>
      </c>
      <c r="D10" s="101" t="str">
        <f>IFERROR(__xludf.DUMMYFUNCTION("""COMPUTED_VALUE"""),"Si")</f>
        <v>Si</v>
      </c>
      <c r="E10" s="102">
        <f>IFERROR(__xludf.DUMMYFUNCTION("""COMPUTED_VALUE"""),54.0)</f>
        <v>54</v>
      </c>
      <c r="F10" s="102" t="str">
        <f>IFERROR(__xludf.DUMMYFUNCTION("""COMPUTED_VALUE"""),"-")</f>
        <v>-</v>
      </c>
      <c r="G10" s="103" t="str">
        <f>IFERROR(__xludf.DUMMYFUNCTION("""COMPUTED_VALUE"""),"-")</f>
        <v>-</v>
      </c>
      <c r="H10" s="102" t="str">
        <f>IFERROR(__xludf.DUMMYFUNCTION("""COMPUTED_VALUE"""),"pequeña")</f>
        <v>pequeña</v>
      </c>
      <c r="I10" s="104" t="str">
        <f>IFERROR(__xludf.DUMMYFUNCTION("""COMPUTED_VALUE"""),"Av. Carrera 72 (Av. Boyaca) # 99-28 Bogota D.C.")</f>
        <v>Av. Carrera 72 (Av. Boyaca) # 99-28 Bogota D.C.</v>
      </c>
      <c r="J10" s="101" t="str">
        <f>IFERROR(__xludf.DUMMYFUNCTION("""COMPUTED_VALUE"""),"Si")</f>
        <v>Si</v>
      </c>
      <c r="K10" s="105">
        <f>IFERROR(__xludf.DUMMYFUNCTION("""COMPUTED_VALUE"""),1225.0)</f>
        <v>1225</v>
      </c>
      <c r="L10" s="101" t="str">
        <f>IFERROR(__xludf.DUMMYFUNCTION("""COMPUTED_VALUE"""),"Si")</f>
        <v>Si</v>
      </c>
      <c r="M10" s="105">
        <f>IFERROR(__xludf.DUMMYFUNCTION("""COMPUTED_VALUE"""),3800.0)</f>
        <v>3800</v>
      </c>
      <c r="N10" s="106" t="str">
        <f>IFERROR(__xludf.DUMMYFUNCTION("""COMPUTED_VALUE"""),"Si")</f>
        <v>Si</v>
      </c>
      <c r="O10" s="105">
        <f>IFERROR(__xludf.DUMMYFUNCTION("""COMPUTED_VALUE"""),278.0)</f>
        <v>278</v>
      </c>
      <c r="P10" s="101" t="str">
        <f>IFERROR(__xludf.DUMMYFUNCTION("""COMPUTED_VALUE"""),"Si")</f>
        <v>Si</v>
      </c>
      <c r="Q10" s="101">
        <f>IFERROR(__xludf.DUMMYFUNCTION("""COMPUTED_VALUE"""),20.0)</f>
        <v>20</v>
      </c>
      <c r="R10" s="105" t="str">
        <f>IFERROR(__xludf.DUMMYFUNCTION("""COMPUTED_VALUE"""),"-")</f>
        <v>-</v>
      </c>
      <c r="S10" s="101" t="str">
        <f>IFERROR(__xludf.DUMMYFUNCTION("""COMPUTED_VALUE"""),"Si")</f>
        <v>Si</v>
      </c>
      <c r="T10" s="105">
        <f>IFERROR(__xludf.DUMMYFUNCTION("""COMPUTED_VALUE"""),48.0)</f>
        <v>48</v>
      </c>
      <c r="U10" s="105">
        <f t="shared" si="1"/>
        <v>5371</v>
      </c>
      <c r="V10" s="107" t="s">
        <v>122</v>
      </c>
      <c r="W10" s="108" t="s">
        <v>123</v>
      </c>
      <c r="X10" s="108" t="s">
        <v>96</v>
      </c>
      <c r="Y10" s="108" t="s">
        <v>97</v>
      </c>
      <c r="Z10" s="107" t="s">
        <v>18</v>
      </c>
      <c r="AA10" s="108" t="s">
        <v>18</v>
      </c>
      <c r="AB10" s="108" t="s">
        <v>124</v>
      </c>
      <c r="AC10" s="108" t="s">
        <v>125</v>
      </c>
    </row>
    <row r="11">
      <c r="A11" s="88"/>
      <c r="B11" s="99" t="str">
        <f>IFERROR(__xludf.DUMMYFUNCTION("""COMPUTED_VALUE"""),"Acuicola Green Fish S.A.S")</f>
        <v>Acuicola Green Fish S.A.S</v>
      </c>
      <c r="C11" s="100">
        <f>IFERROR(__xludf.DUMMYFUNCTION("""COMPUTED_VALUE"""),9.01231018E8)</f>
        <v>901231018</v>
      </c>
      <c r="D11" s="101" t="str">
        <f>IFERROR(__xludf.DUMMYFUNCTION("""COMPUTED_VALUE"""),"Si")</f>
        <v>Si</v>
      </c>
      <c r="E11" s="102">
        <f>IFERROR(__xludf.DUMMYFUNCTION("""COMPUTED_VALUE"""),180.0)</f>
        <v>180</v>
      </c>
      <c r="F11" s="102">
        <f>IFERROR(__xludf.DUMMYFUNCTION("""COMPUTED_VALUE"""),0.0)</f>
        <v>0</v>
      </c>
      <c r="G11" s="103">
        <f>IFERROR(__xludf.DUMMYFUNCTION("""COMPUTED_VALUE"""),1.0)</f>
        <v>1</v>
      </c>
      <c r="H11" s="102" t="str">
        <f>IFERROR(__xludf.DUMMYFUNCTION("""COMPUTED_VALUE"""),"pequeña")</f>
        <v>pequeña</v>
      </c>
      <c r="I11" s="104" t="str">
        <f>IFERROR(__xludf.DUMMYFUNCTION("""COMPUTED_VALUE"""),"VEREDA LAS VERANERAS TIMBO POPAYAN")</f>
        <v>VEREDA LAS VERANERAS TIMBO POPAYAN</v>
      </c>
      <c r="J11" s="101" t="str">
        <f>IFERROR(__xludf.DUMMYFUNCTION("""COMPUTED_VALUE"""),"Si")</f>
        <v>Si</v>
      </c>
      <c r="K11" s="105">
        <f>IFERROR(__xludf.DUMMYFUNCTION("""COMPUTED_VALUE"""),4878.0)</f>
        <v>4878</v>
      </c>
      <c r="L11" s="101" t="str">
        <f>IFERROR(__xludf.DUMMYFUNCTION("""COMPUTED_VALUE"""),"Si")</f>
        <v>Si</v>
      </c>
      <c r="M11" s="105">
        <f>IFERROR(__xludf.DUMMYFUNCTION("""COMPUTED_VALUE"""),7800.0)</f>
        <v>7800</v>
      </c>
      <c r="N11" s="106" t="str">
        <f>IFERROR(__xludf.DUMMYFUNCTION("""COMPUTED_VALUE"""),"No")</f>
        <v>No</v>
      </c>
      <c r="O11" s="105" t="str">
        <f>IFERROR(__xludf.DUMMYFUNCTION("""COMPUTED_VALUE"""),"-")</f>
        <v>-</v>
      </c>
      <c r="P11" s="101" t="str">
        <f>IFERROR(__xludf.DUMMYFUNCTION("""COMPUTED_VALUE"""),"No")</f>
        <v>No</v>
      </c>
      <c r="Q11" s="101" t="str">
        <f>IFERROR(__xludf.DUMMYFUNCTION("""COMPUTED_VALUE"""),"-")</f>
        <v>-</v>
      </c>
      <c r="R11" s="105" t="str">
        <f>IFERROR(__xludf.DUMMYFUNCTION("""COMPUTED_VALUE"""),"-")</f>
        <v>-</v>
      </c>
      <c r="S11" s="101" t="str">
        <f>IFERROR(__xludf.DUMMYFUNCTION("""COMPUTED_VALUE"""),"Si")</f>
        <v>Si</v>
      </c>
      <c r="T11" s="105">
        <f>IFERROR(__xludf.DUMMYFUNCTION("""COMPUTED_VALUE"""),5660.0)</f>
        <v>5660</v>
      </c>
      <c r="U11" s="105">
        <f t="shared" si="1"/>
        <v>18338</v>
      </c>
      <c r="V11" s="107" t="s">
        <v>126</v>
      </c>
      <c r="W11" s="108" t="s">
        <v>127</v>
      </c>
      <c r="X11" s="108" t="s">
        <v>102</v>
      </c>
      <c r="Y11" s="108" t="s">
        <v>111</v>
      </c>
      <c r="Z11" s="107" t="s">
        <v>18</v>
      </c>
      <c r="AA11" s="108" t="s">
        <v>18</v>
      </c>
      <c r="AB11" s="108" t="s">
        <v>128</v>
      </c>
      <c r="AC11" s="108" t="s">
        <v>129</v>
      </c>
    </row>
    <row r="12">
      <c r="B12" s="111" t="str">
        <f>IFERROR(__xludf.DUMMYFUNCTION("""COMPUTED_VALUE"""),"Xylem S.A.S")</f>
        <v>Xylem S.A.S</v>
      </c>
      <c r="C12" s="112">
        <f>IFERROR(__xludf.DUMMYFUNCTION("""COMPUTED_VALUE"""),9.01459118E8)</f>
        <v>901459118</v>
      </c>
      <c r="D12" s="113" t="str">
        <f>IFERROR(__xludf.DUMMYFUNCTION("""COMPUTED_VALUE"""),"No")</f>
        <v>No</v>
      </c>
      <c r="E12" s="114">
        <f>IFERROR(__xludf.DUMMYFUNCTION("""COMPUTED_VALUE"""),51.0)</f>
        <v>51</v>
      </c>
      <c r="F12" s="114">
        <f>IFERROR(__xludf.DUMMYFUNCTION("""COMPUTED_VALUE"""),4.0)</f>
        <v>4</v>
      </c>
      <c r="G12" s="115">
        <f>IFERROR(__xludf.DUMMYFUNCTION("""COMPUTED_VALUE"""),2.0)</f>
        <v>2</v>
      </c>
      <c r="H12" s="114" t="str">
        <f>IFERROR(__xludf.DUMMYFUNCTION("""COMPUTED_VALUE"""),"micro")</f>
        <v>micro</v>
      </c>
      <c r="I12" s="116" t="str">
        <f>IFERROR(__xludf.DUMMYFUNCTION("""COMPUTED_VALUE"""),"Ed Unicorte Cl 1A norte 12 -36 OF 201")</f>
        <v>Ed Unicorte Cl 1A norte 12 -36 OF 201</v>
      </c>
      <c r="J12" s="113" t="str">
        <f>IFERROR(__xludf.DUMMYFUNCTION("""COMPUTED_VALUE"""),"No")</f>
        <v>No</v>
      </c>
      <c r="K12" s="117" t="str">
        <f>IFERROR(__xludf.DUMMYFUNCTION("""COMPUTED_VALUE"""),"-")</f>
        <v>-</v>
      </c>
      <c r="L12" s="113" t="str">
        <f>IFERROR(__xludf.DUMMYFUNCTION("""COMPUTED_VALUE"""),"No")</f>
        <v>No</v>
      </c>
      <c r="M12" s="117" t="str">
        <f>IFERROR(__xludf.DUMMYFUNCTION("""COMPUTED_VALUE"""),"-")</f>
        <v>-</v>
      </c>
      <c r="N12" s="118" t="str">
        <f>IFERROR(__xludf.DUMMYFUNCTION("""COMPUTED_VALUE"""),"Si")</f>
        <v>Si</v>
      </c>
      <c r="O12" s="117">
        <f>IFERROR(__xludf.DUMMYFUNCTION("""COMPUTED_VALUE"""),13700.0)</f>
        <v>13700</v>
      </c>
      <c r="P12" s="113" t="str">
        <f>IFERROR(__xludf.DUMMYFUNCTION("""COMPUTED_VALUE"""),"Si")</f>
        <v>Si</v>
      </c>
      <c r="Q12" s="113">
        <f>IFERROR(__xludf.DUMMYFUNCTION("""COMPUTED_VALUE"""),274.0)</f>
        <v>274</v>
      </c>
      <c r="R12" s="117">
        <f>IFERROR(__xludf.DUMMYFUNCTION("""COMPUTED_VALUE"""),10000.0)</f>
        <v>10000</v>
      </c>
      <c r="S12" s="113" t="str">
        <f>IFERROR(__xludf.DUMMYFUNCTION("""COMPUTED_VALUE"""),"No")</f>
        <v>No</v>
      </c>
      <c r="T12" s="117" t="str">
        <f>IFERROR(__xludf.DUMMYFUNCTION("""COMPUTED_VALUE"""),"-")</f>
        <v>-</v>
      </c>
      <c r="U12" s="117">
        <f t="shared" si="1"/>
        <v>13974</v>
      </c>
      <c r="V12" s="119" t="s">
        <v>130</v>
      </c>
      <c r="W12" s="120" t="s">
        <v>131</v>
      </c>
      <c r="X12" s="121" t="s">
        <v>102</v>
      </c>
      <c r="Y12" s="121" t="s">
        <v>102</v>
      </c>
      <c r="Z12" s="119" t="s">
        <v>18</v>
      </c>
      <c r="AA12" s="121" t="s">
        <v>18</v>
      </c>
      <c r="AB12" s="121" t="s">
        <v>132</v>
      </c>
      <c r="AC12" s="121" t="s">
        <v>133</v>
      </c>
    </row>
    <row r="13">
      <c r="B13" s="122" t="str">
        <f>IFERROR(__xludf.DUMMYFUNCTION("""COMPUTED_VALUE"""),"Ingeniería SAE S.A.S")</f>
        <v>Ingeniería SAE S.A.S</v>
      </c>
      <c r="C13" s="123">
        <f>IFERROR(__xludf.DUMMYFUNCTION("""COMPUTED_VALUE"""),9.00679526E8)</f>
        <v>900679526</v>
      </c>
      <c r="D13" s="119" t="str">
        <f>IFERROR(__xludf.DUMMYFUNCTION("""COMPUTED_VALUE"""),"No")</f>
        <v>No</v>
      </c>
      <c r="E13" s="124" t="str">
        <f>IFERROR(__xludf.DUMMYFUNCTION("""COMPUTED_VALUE"""),"-")</f>
        <v>-</v>
      </c>
      <c r="F13" s="124" t="str">
        <f>IFERROR(__xludf.DUMMYFUNCTION("""COMPUTED_VALUE"""),"-")</f>
        <v>-</v>
      </c>
      <c r="G13" s="124" t="str">
        <f>IFERROR(__xludf.DUMMYFUNCTION("""COMPUTED_VALUE"""),"-")</f>
        <v>-</v>
      </c>
      <c r="H13" s="124" t="str">
        <f>IFERROR(__xludf.DUMMYFUNCTION("""COMPUTED_VALUE"""),"-")</f>
        <v>-</v>
      </c>
      <c r="I13" s="125" t="str">
        <f>IFERROR(__xludf.DUMMYFUNCTION("""COMPUTED_VALUE"""),"-")</f>
        <v>-</v>
      </c>
      <c r="J13" s="113" t="str">
        <f>IFERROR(__xludf.DUMMYFUNCTION("""COMPUTED_VALUE"""),"Si")</f>
        <v>Si</v>
      </c>
      <c r="K13" s="117">
        <f>IFERROR(__xludf.DUMMYFUNCTION("""COMPUTED_VALUE"""),797.0)</f>
        <v>797</v>
      </c>
      <c r="L13" s="113" t="str">
        <f>IFERROR(__xludf.DUMMYFUNCTION("""COMPUTED_VALUE"""),"Si")</f>
        <v>Si</v>
      </c>
      <c r="M13" s="117">
        <f>IFERROR(__xludf.DUMMYFUNCTION("""COMPUTED_VALUE"""),1600.0)</f>
        <v>1600</v>
      </c>
      <c r="N13" s="118" t="str">
        <f>IFERROR(__xludf.DUMMYFUNCTION("""COMPUTED_VALUE"""),"No")</f>
        <v>No</v>
      </c>
      <c r="O13" s="117" t="str">
        <f>IFERROR(__xludf.DUMMYFUNCTION("""COMPUTED_VALUE"""),"-")</f>
        <v>-</v>
      </c>
      <c r="P13" s="113" t="str">
        <f>IFERROR(__xludf.DUMMYFUNCTION("""COMPUTED_VALUE"""),"No")</f>
        <v>No</v>
      </c>
      <c r="Q13" s="113" t="str">
        <f>IFERROR(__xludf.DUMMYFUNCTION("""COMPUTED_VALUE"""),"-")</f>
        <v>-</v>
      </c>
      <c r="R13" s="117" t="str">
        <f>IFERROR(__xludf.DUMMYFUNCTION("""COMPUTED_VALUE"""),"-")</f>
        <v>-</v>
      </c>
      <c r="S13" s="113" t="str">
        <f>IFERROR(__xludf.DUMMYFUNCTION("""COMPUTED_VALUE"""),"Si")</f>
        <v>Si</v>
      </c>
      <c r="T13" s="117">
        <f>IFERROR(__xludf.DUMMYFUNCTION("""COMPUTED_VALUE"""),1740.0)</f>
        <v>1740</v>
      </c>
      <c r="U13" s="117">
        <f t="shared" si="1"/>
        <v>4137</v>
      </c>
      <c r="V13" s="119" t="s">
        <v>134</v>
      </c>
      <c r="W13" s="121" t="s">
        <v>135</v>
      </c>
      <c r="X13" s="121" t="s">
        <v>102</v>
      </c>
      <c r="Y13" s="121" t="s">
        <v>96</v>
      </c>
      <c r="Z13" s="119" t="s">
        <v>18</v>
      </c>
      <c r="AA13" s="121" t="s">
        <v>18</v>
      </c>
      <c r="AB13" s="121" t="s">
        <v>136</v>
      </c>
      <c r="AC13" s="121" t="s">
        <v>18</v>
      </c>
    </row>
    <row r="14">
      <c r="B14" s="111" t="str">
        <f>IFERROR(__xludf.DUMMYFUNCTION("""COMPUTED_VALUE"""),"Oxipez")</f>
        <v>Oxipez</v>
      </c>
      <c r="C14" s="123">
        <f>IFERROR(__xludf.DUMMYFUNCTION("""COMPUTED_VALUE"""),9.01469592E8)</f>
        <v>901469592</v>
      </c>
      <c r="D14" s="119" t="str">
        <f>IFERROR(__xludf.DUMMYFUNCTION("""COMPUTED_VALUE"""),"No")</f>
        <v>No</v>
      </c>
      <c r="E14" s="124" t="str">
        <f>IFERROR(__xludf.DUMMYFUNCTION("""COMPUTED_VALUE"""),"-")</f>
        <v>-</v>
      </c>
      <c r="F14" s="124" t="str">
        <f>IFERROR(__xludf.DUMMYFUNCTION("""COMPUTED_VALUE"""),"-")</f>
        <v>-</v>
      </c>
      <c r="G14" s="126" t="str">
        <f>IFERROR(__xludf.DUMMYFUNCTION("""COMPUTED_VALUE"""),"-")</f>
        <v>-</v>
      </c>
      <c r="H14" s="124" t="str">
        <f>IFERROR(__xludf.DUMMYFUNCTION("""COMPUTED_VALUE"""),"-")</f>
        <v>-</v>
      </c>
      <c r="I14" s="125" t="str">
        <f>IFERROR(__xludf.DUMMYFUNCTION("""COMPUTED_VALUE"""),"-")</f>
        <v>-</v>
      </c>
      <c r="J14" s="113" t="str">
        <f>IFERROR(__xludf.DUMMYFUNCTION("""COMPUTED_VALUE"""),"Si")</f>
        <v>Si</v>
      </c>
      <c r="K14" s="117">
        <f>IFERROR(__xludf.DUMMYFUNCTION("""COMPUTED_VALUE"""),846.0)</f>
        <v>846</v>
      </c>
      <c r="L14" s="113" t="str">
        <f>IFERROR(__xludf.DUMMYFUNCTION("""COMPUTED_VALUE"""),"Si")</f>
        <v>Si</v>
      </c>
      <c r="M14" s="117">
        <f>IFERROR(__xludf.DUMMYFUNCTION("""COMPUTED_VALUE"""),6600.0)</f>
        <v>6600</v>
      </c>
      <c r="N14" s="118" t="str">
        <f>IFERROR(__xludf.DUMMYFUNCTION("""COMPUTED_VALUE"""),"No")</f>
        <v>No</v>
      </c>
      <c r="O14" s="117" t="str">
        <f>IFERROR(__xludf.DUMMYFUNCTION("""COMPUTED_VALUE"""),"-")</f>
        <v>-</v>
      </c>
      <c r="P14" s="113" t="str">
        <f>IFERROR(__xludf.DUMMYFUNCTION("""COMPUTED_VALUE"""),"No")</f>
        <v>No</v>
      </c>
      <c r="Q14" s="113" t="str">
        <f>IFERROR(__xludf.DUMMYFUNCTION("""COMPUTED_VALUE"""),"-")</f>
        <v>-</v>
      </c>
      <c r="R14" s="117" t="str">
        <f>IFERROR(__xludf.DUMMYFUNCTION("""COMPUTED_VALUE"""),"-")</f>
        <v>-</v>
      </c>
      <c r="S14" s="113" t="str">
        <f>IFERROR(__xludf.DUMMYFUNCTION("""COMPUTED_VALUE"""),"Si")</f>
        <v>Si</v>
      </c>
      <c r="T14" s="117">
        <f>IFERROR(__xludf.DUMMYFUNCTION("""COMPUTED_VALUE"""),378.0)</f>
        <v>378</v>
      </c>
      <c r="U14" s="117">
        <f t="shared" si="1"/>
        <v>7824</v>
      </c>
      <c r="V14" s="119" t="s">
        <v>137</v>
      </c>
      <c r="W14" s="121" t="s">
        <v>138</v>
      </c>
      <c r="X14" s="121" t="s">
        <v>102</v>
      </c>
      <c r="Y14" s="121" t="s">
        <v>102</v>
      </c>
      <c r="Z14" s="119" t="s">
        <v>18</v>
      </c>
      <c r="AA14" s="121" t="s">
        <v>18</v>
      </c>
      <c r="AB14" s="121" t="s">
        <v>139</v>
      </c>
      <c r="AC14" s="121" t="s">
        <v>140</v>
      </c>
    </row>
    <row r="15">
      <c r="B15" s="111" t="str">
        <f>IFERROR(__xludf.DUMMYFUNCTION("""COMPUTED_VALUE"""),"Serviaqua")</f>
        <v>Serviaqua</v>
      </c>
      <c r="C15" s="123">
        <f>IFERROR(__xludf.DUMMYFUNCTION("""COMPUTED_VALUE"""),9.00978268E8)</f>
        <v>900978268</v>
      </c>
      <c r="D15" s="119" t="str">
        <f>IFERROR(__xludf.DUMMYFUNCTION("""COMPUTED_VALUE"""),"No")</f>
        <v>No</v>
      </c>
      <c r="E15" s="124" t="str">
        <f>IFERROR(__xludf.DUMMYFUNCTION("""COMPUTED_VALUE"""),"-")</f>
        <v>-</v>
      </c>
      <c r="F15" s="124" t="str">
        <f>IFERROR(__xludf.DUMMYFUNCTION("""COMPUTED_VALUE"""),"-")</f>
        <v>-</v>
      </c>
      <c r="G15" s="126" t="str">
        <f>IFERROR(__xludf.DUMMYFUNCTION("""COMPUTED_VALUE"""),"-")</f>
        <v>-</v>
      </c>
      <c r="H15" s="124" t="str">
        <f>IFERROR(__xludf.DUMMYFUNCTION("""COMPUTED_VALUE"""),"-")</f>
        <v>-</v>
      </c>
      <c r="I15" s="125" t="str">
        <f>IFERROR(__xludf.DUMMYFUNCTION("""COMPUTED_VALUE"""),"-")</f>
        <v>-</v>
      </c>
      <c r="J15" s="113" t="str">
        <f>IFERROR(__xludf.DUMMYFUNCTION("""COMPUTED_VALUE"""),"Si")</f>
        <v>Si</v>
      </c>
      <c r="K15" s="117">
        <f>IFERROR(__xludf.DUMMYFUNCTION("""COMPUTED_VALUE"""),232.0)</f>
        <v>232</v>
      </c>
      <c r="L15" s="113" t="str">
        <f>IFERROR(__xludf.DUMMYFUNCTION("""COMPUTED_VALUE"""),"Si")</f>
        <v>Si</v>
      </c>
      <c r="M15" s="117">
        <f>IFERROR(__xludf.DUMMYFUNCTION("""COMPUTED_VALUE"""),1500.0)</f>
        <v>1500</v>
      </c>
      <c r="N15" s="118" t="str">
        <f>IFERROR(__xludf.DUMMYFUNCTION("""COMPUTED_VALUE"""),"Si")</f>
        <v>Si</v>
      </c>
      <c r="O15" s="117">
        <f>IFERROR(__xludf.DUMMYFUNCTION("""COMPUTED_VALUE"""),2.0)</f>
        <v>2</v>
      </c>
      <c r="P15" s="113" t="str">
        <f>IFERROR(__xludf.DUMMYFUNCTION("""COMPUTED_VALUE"""),"No")</f>
        <v>No</v>
      </c>
      <c r="Q15" s="113" t="str">
        <f>IFERROR(__xludf.DUMMYFUNCTION("""COMPUTED_VALUE"""),"-")</f>
        <v>-</v>
      </c>
      <c r="R15" s="117" t="str">
        <f>IFERROR(__xludf.DUMMYFUNCTION("""COMPUTED_VALUE"""),"-")</f>
        <v>-</v>
      </c>
      <c r="S15" s="113" t="str">
        <f>IFERROR(__xludf.DUMMYFUNCTION("""COMPUTED_VALUE"""),"No")</f>
        <v>No</v>
      </c>
      <c r="T15" s="117" t="str">
        <f>IFERROR(__xludf.DUMMYFUNCTION("""COMPUTED_VALUE"""),"-")</f>
        <v>-</v>
      </c>
      <c r="U15" s="117">
        <f t="shared" si="1"/>
        <v>1734</v>
      </c>
      <c r="V15" s="119" t="s">
        <v>141</v>
      </c>
      <c r="W15" s="121" t="s">
        <v>142</v>
      </c>
      <c r="X15" s="121" t="s">
        <v>143</v>
      </c>
      <c r="Y15" s="121" t="s">
        <v>143</v>
      </c>
      <c r="Z15" s="119" t="s">
        <v>18</v>
      </c>
      <c r="AA15" s="121" t="s">
        <v>18</v>
      </c>
      <c r="AB15" s="108" t="s">
        <v>18</v>
      </c>
      <c r="AC15" s="108" t="s">
        <v>18</v>
      </c>
    </row>
    <row r="16">
      <c r="B16" s="111" t="str">
        <f>IFERROR(__xludf.DUMMYFUNCTION("""COMPUTED_VALUE"""),"Endress+Hauser colombia S.A.S")</f>
        <v>Endress+Hauser colombia S.A.S</v>
      </c>
      <c r="C16" s="123">
        <f>IFERROR(__xludf.DUMMYFUNCTION("""COMPUTED_VALUE"""),9.00896981E8)</f>
        <v>900896981</v>
      </c>
      <c r="D16" s="119" t="str">
        <f>IFERROR(__xludf.DUMMYFUNCTION("""COMPUTED_VALUE"""),"No")</f>
        <v>No</v>
      </c>
      <c r="E16" s="124" t="str">
        <f>IFERROR(__xludf.DUMMYFUNCTION("""COMPUTED_VALUE"""),"-")</f>
        <v>-</v>
      </c>
      <c r="F16" s="124" t="str">
        <f>IFERROR(__xludf.DUMMYFUNCTION("""COMPUTED_VALUE"""),"-")</f>
        <v>-</v>
      </c>
      <c r="G16" s="126" t="str">
        <f>IFERROR(__xludf.DUMMYFUNCTION("""COMPUTED_VALUE"""),"-")</f>
        <v>-</v>
      </c>
      <c r="H16" s="124" t="str">
        <f>IFERROR(__xludf.DUMMYFUNCTION("""COMPUTED_VALUE"""),"-")</f>
        <v>-</v>
      </c>
      <c r="I16" s="125" t="str">
        <f>IFERROR(__xludf.DUMMYFUNCTION("""COMPUTED_VALUE"""),"-")</f>
        <v>-</v>
      </c>
      <c r="J16" s="113" t="str">
        <f>IFERROR(__xludf.DUMMYFUNCTION("""COMPUTED_VALUE"""),"Si")</f>
        <v>Si</v>
      </c>
      <c r="K16" s="117">
        <f>IFERROR(__xludf.DUMMYFUNCTION("""COMPUTED_VALUE"""),5707.0)</f>
        <v>5707</v>
      </c>
      <c r="L16" s="113" t="str">
        <f>IFERROR(__xludf.DUMMYFUNCTION("""COMPUTED_VALUE"""),"Si")</f>
        <v>Si</v>
      </c>
      <c r="M16" s="117">
        <f>IFERROR(__xludf.DUMMYFUNCTION("""COMPUTED_VALUE"""),26000.0)</f>
        <v>26000</v>
      </c>
      <c r="N16" s="118" t="str">
        <f>IFERROR(__xludf.DUMMYFUNCTION("""COMPUTED_VALUE"""),"Si")</f>
        <v>Si</v>
      </c>
      <c r="O16" s="117">
        <f>IFERROR(__xludf.DUMMYFUNCTION("""COMPUTED_VALUE"""),10500.0)</f>
        <v>10500</v>
      </c>
      <c r="P16" s="113" t="str">
        <f>IFERROR(__xludf.DUMMYFUNCTION("""COMPUTED_VALUE"""),"Si")</f>
        <v>Si</v>
      </c>
      <c r="Q16" s="113">
        <f>IFERROR(__xludf.DUMMYFUNCTION("""COMPUTED_VALUE"""),302000.0)</f>
        <v>302000</v>
      </c>
      <c r="R16" s="117">
        <f>IFERROR(__xludf.DUMMYFUNCTION("""COMPUTED_VALUE"""),10000.0)</f>
        <v>10000</v>
      </c>
      <c r="S16" s="113" t="str">
        <f>IFERROR(__xludf.DUMMYFUNCTION("""COMPUTED_VALUE"""),"Si")</f>
        <v>Si</v>
      </c>
      <c r="T16" s="117">
        <f>IFERROR(__xludf.DUMMYFUNCTION("""COMPUTED_VALUE"""),89100.0)</f>
        <v>89100</v>
      </c>
      <c r="U16" s="117">
        <f t="shared" si="1"/>
        <v>433307</v>
      </c>
      <c r="V16" s="119" t="s">
        <v>144</v>
      </c>
      <c r="W16" s="121" t="s">
        <v>145</v>
      </c>
      <c r="X16" s="121" t="s">
        <v>102</v>
      </c>
      <c r="Y16" s="121" t="s">
        <v>102</v>
      </c>
      <c r="Z16" s="119" t="s">
        <v>18</v>
      </c>
      <c r="AA16" s="121" t="s">
        <v>18</v>
      </c>
      <c r="AB16" s="121" t="s">
        <v>146</v>
      </c>
      <c r="AC16" s="121" t="s">
        <v>133</v>
      </c>
    </row>
    <row r="17">
      <c r="B17" s="111" t="str">
        <f>IFERROR(__xludf.DUMMYFUNCTION("""COMPUTED_VALUE"""),"Seita S.A.S")</f>
        <v>Seita S.A.S</v>
      </c>
      <c r="C17" s="123">
        <f>IFERROR(__xludf.DUMMYFUNCTION("""COMPUTED_VALUE"""),9.00280754E8)</f>
        <v>900280754</v>
      </c>
      <c r="D17" s="119" t="str">
        <f>IFERROR(__xludf.DUMMYFUNCTION("""COMPUTED_VALUE"""),"Si")</f>
        <v>Si</v>
      </c>
      <c r="E17" s="124">
        <f>IFERROR(__xludf.DUMMYFUNCTION("""COMPUTED_VALUE"""),3479.0)</f>
        <v>3479</v>
      </c>
      <c r="F17" s="124">
        <f>IFERROR(__xludf.DUMMYFUNCTION("""COMPUTED_VALUE"""),267.0)</f>
        <v>267</v>
      </c>
      <c r="G17" s="126">
        <f>IFERROR(__xludf.DUMMYFUNCTION("""COMPUTED_VALUE"""),11.0)</f>
        <v>11</v>
      </c>
      <c r="H17" s="124" t="str">
        <f>IFERROR(__xludf.DUMMYFUNCTION("""COMPUTED_VALUE"""),"pequeña")</f>
        <v>pequeña</v>
      </c>
      <c r="I17" s="125" t="str">
        <f>IFERROR(__xludf.DUMMYFUNCTION("""COMPUTED_VALUE"""),"CL 4 # 25 - 47 OF 204")</f>
        <v>CL 4 # 25 - 47 OF 204</v>
      </c>
      <c r="J17" s="113" t="str">
        <f>IFERROR(__xludf.DUMMYFUNCTION("""COMPUTED_VALUE"""),"No")</f>
        <v>No</v>
      </c>
      <c r="K17" s="117" t="str">
        <f>IFERROR(__xludf.DUMMYFUNCTION("""COMPUTED_VALUE"""),"-")</f>
        <v>-</v>
      </c>
      <c r="L17" s="113" t="str">
        <f>IFERROR(__xludf.DUMMYFUNCTION("""COMPUTED_VALUE"""),"Si")</f>
        <v>Si</v>
      </c>
      <c r="M17" s="117">
        <f>IFERROR(__xludf.DUMMYFUNCTION("""COMPUTED_VALUE"""),400.0)</f>
        <v>400</v>
      </c>
      <c r="N17" s="118" t="str">
        <f>IFERROR(__xludf.DUMMYFUNCTION("""COMPUTED_VALUE"""),"Si")</f>
        <v>Si</v>
      </c>
      <c r="O17" s="117">
        <f>IFERROR(__xludf.DUMMYFUNCTION("""COMPUTED_VALUE"""),33.0)</f>
        <v>33</v>
      </c>
      <c r="P17" s="113" t="str">
        <f>IFERROR(__xludf.DUMMYFUNCTION("""COMPUTED_VALUE"""),"Si")</f>
        <v>Si</v>
      </c>
      <c r="Q17" s="113">
        <f>IFERROR(__xludf.DUMMYFUNCTION("""COMPUTED_VALUE"""),1000.0)</f>
        <v>1000</v>
      </c>
      <c r="R17" s="117" t="str">
        <f>IFERROR(__xludf.DUMMYFUNCTION("""COMPUTED_VALUE"""),"11-50")</f>
        <v>11-50</v>
      </c>
      <c r="S17" s="113" t="str">
        <f>IFERROR(__xludf.DUMMYFUNCTION("""COMPUTED_VALUE"""),"Si")</f>
        <v>Si</v>
      </c>
      <c r="T17" s="117">
        <f>IFERROR(__xludf.DUMMYFUNCTION("""COMPUTED_VALUE"""),118.0)</f>
        <v>118</v>
      </c>
      <c r="U17" s="117">
        <f t="shared" si="1"/>
        <v>1551</v>
      </c>
      <c r="V17" s="119" t="s">
        <v>147</v>
      </c>
      <c r="W17" s="121" t="s">
        <v>148</v>
      </c>
      <c r="X17" s="121" t="s">
        <v>102</v>
      </c>
      <c r="Y17" s="121" t="s">
        <v>96</v>
      </c>
      <c r="Z17" s="119" t="s">
        <v>18</v>
      </c>
      <c r="AA17" s="121" t="s">
        <v>18</v>
      </c>
      <c r="AB17" s="121" t="s">
        <v>18</v>
      </c>
      <c r="AC17" s="121" t="s">
        <v>149</v>
      </c>
    </row>
    <row r="18">
      <c r="B18" s="111" t="str">
        <f>IFERROR(__xludf.DUMMYFUNCTION("""COMPUTED_VALUE"""),"OA automatización S.A.S")</f>
        <v>OA automatización S.A.S</v>
      </c>
      <c r="C18" s="123">
        <f>IFERROR(__xludf.DUMMYFUNCTION("""COMPUTED_VALUE"""),9.00933997E8)</f>
        <v>900933997</v>
      </c>
      <c r="D18" s="119" t="str">
        <f>IFERROR(__xludf.DUMMYFUNCTION("""COMPUTED_VALUE"""),"Si")</f>
        <v>Si</v>
      </c>
      <c r="E18" s="124">
        <f>IFERROR(__xludf.DUMMYFUNCTION("""COMPUTED_VALUE"""),496.0)</f>
        <v>496</v>
      </c>
      <c r="F18" s="124">
        <f>IFERROR(__xludf.DUMMYFUNCTION("""COMPUTED_VALUE"""),129.0)</f>
        <v>129</v>
      </c>
      <c r="G18" s="126">
        <f>IFERROR(__xludf.DUMMYFUNCTION("""COMPUTED_VALUE"""),0.0)</f>
        <v>0</v>
      </c>
      <c r="H18" s="124" t="str">
        <f>IFERROR(__xludf.DUMMYFUNCTION("""COMPUTED_VALUE"""),"micro")</f>
        <v>micro</v>
      </c>
      <c r="I18" s="125" t="str">
        <f>IFERROR(__xludf.DUMMYFUNCTION("""COMPUTED_VALUE"""),"CL 5 # 58 - 143 MULALO YUMBO VALLE")</f>
        <v>CL 5 # 58 - 143 MULALO YUMBO VALLE</v>
      </c>
      <c r="J18" s="113" t="str">
        <f>IFERROR(__xludf.DUMMYFUNCTION("""COMPUTED_VALUE"""),"No")</f>
        <v>No</v>
      </c>
      <c r="K18" s="117" t="str">
        <f>IFERROR(__xludf.DUMMYFUNCTION("""COMPUTED_VALUE"""),"-")</f>
        <v>-</v>
      </c>
      <c r="L18" s="113" t="str">
        <f>IFERROR(__xludf.DUMMYFUNCTION("""COMPUTED_VALUE"""),"No")</f>
        <v>No</v>
      </c>
      <c r="M18" s="117" t="str">
        <f>IFERROR(__xludf.DUMMYFUNCTION("""COMPUTED_VALUE"""),"-")</f>
        <v>-</v>
      </c>
      <c r="N18" s="118" t="str">
        <f>IFERROR(__xludf.DUMMYFUNCTION("""COMPUTED_VALUE"""),"No")</f>
        <v>No</v>
      </c>
      <c r="O18" s="117" t="str">
        <f>IFERROR(__xludf.DUMMYFUNCTION("""COMPUTED_VALUE"""),"-")</f>
        <v>-</v>
      </c>
      <c r="P18" s="113" t="str">
        <f>IFERROR(__xludf.DUMMYFUNCTION("""COMPUTED_VALUE"""),"Si")</f>
        <v>Si</v>
      </c>
      <c r="Q18" s="113">
        <f>IFERROR(__xludf.DUMMYFUNCTION("""COMPUTED_VALUE"""),150.0)</f>
        <v>150</v>
      </c>
      <c r="R18" s="117" t="str">
        <f>IFERROR(__xludf.DUMMYFUNCTION("""COMPUTED_VALUE"""),"0-1")</f>
        <v>0-1</v>
      </c>
      <c r="S18" s="113" t="str">
        <f>IFERROR(__xludf.DUMMYFUNCTION("""COMPUTED_VALUE"""),"No")</f>
        <v>No</v>
      </c>
      <c r="T18" s="117" t="str">
        <f>IFERROR(__xludf.DUMMYFUNCTION("""COMPUTED_VALUE"""),"-")</f>
        <v>-</v>
      </c>
      <c r="U18" s="117">
        <f t="shared" si="1"/>
        <v>150</v>
      </c>
      <c r="V18" s="119" t="s">
        <v>150</v>
      </c>
      <c r="W18" s="121" t="s">
        <v>151</v>
      </c>
      <c r="X18" s="121" t="s">
        <v>102</v>
      </c>
      <c r="Y18" s="121" t="s">
        <v>96</v>
      </c>
      <c r="Z18" s="119" t="s">
        <v>18</v>
      </c>
      <c r="AA18" s="121" t="s">
        <v>18</v>
      </c>
      <c r="AB18" s="121" t="s">
        <v>18</v>
      </c>
      <c r="AC18" s="121" t="s">
        <v>152</v>
      </c>
    </row>
    <row r="19">
      <c r="B19" s="111" t="str">
        <f>IFERROR(__xludf.DUMMYFUNCTION("""COMPUTED_VALUE"""),"Megatronic")</f>
        <v>Megatronic</v>
      </c>
      <c r="C19" s="123">
        <f>IFERROR(__xludf.DUMMYFUNCTION("""COMPUTED_VALUE"""),8.02025099E8)</f>
        <v>802025099</v>
      </c>
      <c r="D19" s="119" t="str">
        <f>IFERROR(__xludf.DUMMYFUNCTION("""COMPUTED_VALUE"""),"Si")</f>
        <v>Si</v>
      </c>
      <c r="E19" s="124">
        <f>IFERROR(__xludf.DUMMYFUNCTION("""COMPUTED_VALUE"""),695.0)</f>
        <v>695</v>
      </c>
      <c r="F19" s="124">
        <f>IFERROR(__xludf.DUMMYFUNCTION("""COMPUTED_VALUE"""),53.0)</f>
        <v>53</v>
      </c>
      <c r="G19" s="126">
        <f>IFERROR(__xludf.DUMMYFUNCTION("""COMPUTED_VALUE"""),7.0)</f>
        <v>7</v>
      </c>
      <c r="H19" s="124" t="str">
        <f>IFERROR(__xludf.DUMMYFUNCTION("""COMPUTED_VALUE"""),"micro")</f>
        <v>micro</v>
      </c>
      <c r="I19" s="125" t="str">
        <f>IFERROR(__xludf.DUMMYFUNCTION("""COMPUTED_VALUE"""),"CR 50 CL 55 48LO 1 BARRANQUILLA")</f>
        <v>CR 50 CL 55 48LO 1 BARRANQUILLA</v>
      </c>
      <c r="J19" s="113" t="str">
        <f>IFERROR(__xludf.DUMMYFUNCTION("""COMPUTED_VALUE"""),"No")</f>
        <v>No</v>
      </c>
      <c r="K19" s="117" t="str">
        <f>IFERROR(__xludf.DUMMYFUNCTION("""COMPUTED_VALUE"""),"-")</f>
        <v>-</v>
      </c>
      <c r="L19" s="113" t="str">
        <f>IFERROR(__xludf.DUMMYFUNCTION("""COMPUTED_VALUE"""),"No")</f>
        <v>No</v>
      </c>
      <c r="M19" s="117" t="str">
        <f>IFERROR(__xludf.DUMMYFUNCTION("""COMPUTED_VALUE"""),"-")</f>
        <v>-</v>
      </c>
      <c r="N19" s="118" t="str">
        <f>IFERROR(__xludf.DUMMYFUNCTION("""COMPUTED_VALUE"""),"No")</f>
        <v>No</v>
      </c>
      <c r="O19" s="117" t="str">
        <f>IFERROR(__xludf.DUMMYFUNCTION("""COMPUTED_VALUE"""),"-")</f>
        <v>-</v>
      </c>
      <c r="P19" s="113" t="str">
        <f>IFERROR(__xludf.DUMMYFUNCTION("""COMPUTED_VALUE"""),"No")</f>
        <v>No</v>
      </c>
      <c r="Q19" s="113" t="str">
        <f>IFERROR(__xludf.DUMMYFUNCTION("""COMPUTED_VALUE"""),"-")</f>
        <v>-</v>
      </c>
      <c r="R19" s="117" t="str">
        <f>IFERROR(__xludf.DUMMYFUNCTION("""COMPUTED_VALUE"""),"-")</f>
        <v>-</v>
      </c>
      <c r="S19" s="113" t="str">
        <f>IFERROR(__xludf.DUMMYFUNCTION("""COMPUTED_VALUE"""),"No")</f>
        <v>No</v>
      </c>
      <c r="T19" s="117" t="str">
        <f>IFERROR(__xludf.DUMMYFUNCTION("""COMPUTED_VALUE"""),"-")</f>
        <v>-</v>
      </c>
      <c r="U19" s="117">
        <f t="shared" si="1"/>
        <v>0</v>
      </c>
      <c r="V19" s="119" t="s">
        <v>153</v>
      </c>
      <c r="W19" s="121" t="s">
        <v>154</v>
      </c>
      <c r="X19" s="121" t="s">
        <v>102</v>
      </c>
      <c r="Y19" s="121" t="s">
        <v>96</v>
      </c>
      <c r="Z19" s="119" t="s">
        <v>18</v>
      </c>
      <c r="AA19" s="121" t="s">
        <v>18</v>
      </c>
      <c r="AB19" s="121" t="s">
        <v>18</v>
      </c>
      <c r="AC19" s="121" t="s">
        <v>18</v>
      </c>
    </row>
    <row r="20">
      <c r="B20" s="111" t="str">
        <f>IFERROR(__xludf.DUMMYFUNCTION("""COMPUTED_VALUE"""),"Coldecon")</f>
        <v>Coldecon</v>
      </c>
      <c r="C20" s="123" t="str">
        <f>IFERROR(__xludf.DUMMYFUNCTION("""COMPUTED_VALUE"""),"-")</f>
        <v>-</v>
      </c>
      <c r="D20" s="119" t="str">
        <f>IFERROR(__xludf.DUMMYFUNCTION("""COMPUTED_VALUE"""),"No")</f>
        <v>No</v>
      </c>
      <c r="E20" s="124" t="str">
        <f>IFERROR(__xludf.DUMMYFUNCTION("""COMPUTED_VALUE"""),"-")</f>
        <v>-</v>
      </c>
      <c r="F20" s="124" t="str">
        <f>IFERROR(__xludf.DUMMYFUNCTION("""COMPUTED_VALUE"""),"-")</f>
        <v>-</v>
      </c>
      <c r="G20" s="126" t="str">
        <f>IFERROR(__xludf.DUMMYFUNCTION("""COMPUTED_VALUE"""),"-")</f>
        <v>-</v>
      </c>
      <c r="H20" s="124" t="str">
        <f>IFERROR(__xludf.DUMMYFUNCTION("""COMPUTED_VALUE"""),"-")</f>
        <v>-</v>
      </c>
      <c r="I20" s="125" t="str">
        <f>IFERROR(__xludf.DUMMYFUNCTION("""COMPUTED_VALUE"""),"-")</f>
        <v>-</v>
      </c>
      <c r="J20" s="113" t="str">
        <f>IFERROR(__xludf.DUMMYFUNCTION("""COMPUTED_VALUE"""),"No")</f>
        <v>No</v>
      </c>
      <c r="K20" s="117" t="str">
        <f>IFERROR(__xludf.DUMMYFUNCTION("""COMPUTED_VALUE"""),"-")</f>
        <v>-</v>
      </c>
      <c r="L20" s="113" t="str">
        <f>IFERROR(__xludf.DUMMYFUNCTION("""COMPUTED_VALUE"""),"No")</f>
        <v>No</v>
      </c>
      <c r="M20" s="117" t="str">
        <f>IFERROR(__xludf.DUMMYFUNCTION("""COMPUTED_VALUE"""),"-")</f>
        <v>-</v>
      </c>
      <c r="N20" s="118" t="str">
        <f>IFERROR(__xludf.DUMMYFUNCTION("""COMPUTED_VALUE"""),"No")</f>
        <v>No</v>
      </c>
      <c r="O20" s="117" t="str">
        <f>IFERROR(__xludf.DUMMYFUNCTION("""COMPUTED_VALUE"""),"-")</f>
        <v>-</v>
      </c>
      <c r="P20" s="113" t="str">
        <f>IFERROR(__xludf.DUMMYFUNCTION("""COMPUTED_VALUE"""),"No")</f>
        <v>No</v>
      </c>
      <c r="Q20" s="113" t="str">
        <f>IFERROR(__xludf.DUMMYFUNCTION("""COMPUTED_VALUE"""),"-")</f>
        <v>-</v>
      </c>
      <c r="R20" s="117" t="str">
        <f>IFERROR(__xludf.DUMMYFUNCTION("""COMPUTED_VALUE"""),"-")</f>
        <v>-</v>
      </c>
      <c r="S20" s="113" t="str">
        <f>IFERROR(__xludf.DUMMYFUNCTION("""COMPUTED_VALUE"""),"No")</f>
        <v>No</v>
      </c>
      <c r="T20" s="117" t="str">
        <f>IFERROR(__xludf.DUMMYFUNCTION("""COMPUTED_VALUE"""),"-")</f>
        <v>-</v>
      </c>
      <c r="U20" s="117">
        <f t="shared" si="1"/>
        <v>0</v>
      </c>
      <c r="V20" s="119" t="s">
        <v>155</v>
      </c>
      <c r="W20" s="121" t="s">
        <v>156</v>
      </c>
      <c r="X20" s="121" t="s">
        <v>102</v>
      </c>
      <c r="Y20" s="121" t="s">
        <v>96</v>
      </c>
      <c r="Z20" s="119" t="s">
        <v>18</v>
      </c>
      <c r="AA20" s="121" t="s">
        <v>18</v>
      </c>
      <c r="AB20" s="121" t="s">
        <v>157</v>
      </c>
      <c r="AC20" s="121" t="s">
        <v>18</v>
      </c>
    </row>
    <row r="21">
      <c r="B21" s="111" t="str">
        <f>IFERROR(__xludf.DUMMYFUNCTION("""COMPUTED_VALUE"""),"F y V Automatización variadores S.A.S")</f>
        <v>F y V Automatización variadores S.A.S</v>
      </c>
      <c r="C21" s="123">
        <f>IFERROR(__xludf.DUMMYFUNCTION("""COMPUTED_VALUE"""),9.01098824E8)</f>
        <v>901098824</v>
      </c>
      <c r="D21" s="119" t="str">
        <f>IFERROR(__xludf.DUMMYFUNCTION("""COMPUTED_VALUE"""),"No")</f>
        <v>No</v>
      </c>
      <c r="E21" s="124" t="str">
        <f>IFERROR(__xludf.DUMMYFUNCTION("""COMPUTED_VALUE"""),"-")</f>
        <v>-</v>
      </c>
      <c r="F21" s="124" t="str">
        <f>IFERROR(__xludf.DUMMYFUNCTION("""COMPUTED_VALUE"""),"-")</f>
        <v>-</v>
      </c>
      <c r="G21" s="126" t="str">
        <f>IFERROR(__xludf.DUMMYFUNCTION("""COMPUTED_VALUE"""),"-")</f>
        <v>-</v>
      </c>
      <c r="H21" s="124" t="str">
        <f>IFERROR(__xludf.DUMMYFUNCTION("""COMPUTED_VALUE"""),"-")</f>
        <v>-</v>
      </c>
      <c r="I21" s="125" t="str">
        <f>IFERROR(__xludf.DUMMYFUNCTION("""COMPUTED_VALUE"""),"-")</f>
        <v>-</v>
      </c>
      <c r="J21" s="113" t="str">
        <f>IFERROR(__xludf.DUMMYFUNCTION("""COMPUTED_VALUE"""),"No")</f>
        <v>No</v>
      </c>
      <c r="K21" s="117" t="str">
        <f>IFERROR(__xludf.DUMMYFUNCTION("""COMPUTED_VALUE"""),"-")</f>
        <v>-</v>
      </c>
      <c r="L21" s="113" t="str">
        <f>IFERROR(__xludf.DUMMYFUNCTION("""COMPUTED_VALUE"""),"No")</f>
        <v>No</v>
      </c>
      <c r="M21" s="117" t="str">
        <f>IFERROR(__xludf.DUMMYFUNCTION("""COMPUTED_VALUE"""),"-")</f>
        <v>-</v>
      </c>
      <c r="N21" s="118" t="str">
        <f>IFERROR(__xludf.DUMMYFUNCTION("""COMPUTED_VALUE"""),"No")</f>
        <v>No</v>
      </c>
      <c r="O21" s="117" t="str">
        <f>IFERROR(__xludf.DUMMYFUNCTION("""COMPUTED_VALUE"""),"-")</f>
        <v>-</v>
      </c>
      <c r="P21" s="113"/>
      <c r="Q21" s="113" t="str">
        <f>IFERROR(__xludf.DUMMYFUNCTION("""COMPUTED_VALUE"""),"-")</f>
        <v>-</v>
      </c>
      <c r="R21" s="117" t="str">
        <f>IFERROR(__xludf.DUMMYFUNCTION("""COMPUTED_VALUE"""),"-")</f>
        <v>-</v>
      </c>
      <c r="S21" s="113" t="str">
        <f>IFERROR(__xludf.DUMMYFUNCTION("""COMPUTED_VALUE"""),"No")</f>
        <v>No</v>
      </c>
      <c r="T21" s="117" t="str">
        <f>IFERROR(__xludf.DUMMYFUNCTION("""COMPUTED_VALUE"""),"-")</f>
        <v>-</v>
      </c>
      <c r="U21" s="117">
        <f t="shared" si="1"/>
        <v>0</v>
      </c>
      <c r="V21" s="119" t="s">
        <v>158</v>
      </c>
      <c r="W21" s="121" t="s">
        <v>159</v>
      </c>
      <c r="X21" s="121" t="s">
        <v>102</v>
      </c>
      <c r="Y21" s="121" t="s">
        <v>96</v>
      </c>
      <c r="Z21" s="119" t="s">
        <v>18</v>
      </c>
      <c r="AA21" s="121" t="s">
        <v>18</v>
      </c>
      <c r="AB21" s="121" t="s">
        <v>160</v>
      </c>
      <c r="AC21" s="121" t="s">
        <v>18</v>
      </c>
    </row>
    <row r="22">
      <c r="B22" s="127" t="str">
        <f>IFERROR(__xludf.DUMMYFUNCTION("""COMPUTED_VALUE"""),"Etec S.A.S")</f>
        <v>Etec S.A.S</v>
      </c>
      <c r="C22" s="128">
        <f>IFERROR(__xludf.DUMMYFUNCTION("""COMPUTED_VALUE"""),8.90406589E8)</f>
        <v>890406589</v>
      </c>
      <c r="D22" s="129" t="str">
        <f>IFERROR(__xludf.DUMMYFUNCTION("""COMPUTED_VALUE"""),"Si")</f>
        <v>Si</v>
      </c>
      <c r="E22" s="130">
        <f>IFERROR(__xludf.DUMMYFUNCTION("""COMPUTED_VALUE"""),7000.0)</f>
        <v>7000</v>
      </c>
      <c r="F22" s="130" t="str">
        <f>IFERROR(__xludf.DUMMYFUNCTION("""COMPUTED_VALUE"""),"-")</f>
        <v>-</v>
      </c>
      <c r="G22" s="131" t="str">
        <f>IFERROR(__xludf.DUMMYFUNCTION("""COMPUTED_VALUE"""),"-")</f>
        <v>-</v>
      </c>
      <c r="H22" s="130" t="str">
        <f>IFERROR(__xludf.DUMMYFUNCTION("""COMPUTED_VALUE"""),"mediana")</f>
        <v>mediana</v>
      </c>
      <c r="I22" s="132" t="str">
        <f>IFERROR(__xludf.DUMMYFUNCTION("""COMPUTED_VALUE"""),"Albornoz, Km 4 Vía Mamonal, Cartagena, Colombia")</f>
        <v>Albornoz, Km 4 Vía Mamonal, Cartagena, Colombia</v>
      </c>
      <c r="J22" s="133" t="str">
        <f>IFERROR(__xludf.DUMMYFUNCTION("""COMPUTED_VALUE"""),"Si")</f>
        <v>Si</v>
      </c>
      <c r="K22" s="134">
        <f>IFERROR(__xludf.DUMMYFUNCTION("""COMPUTED_VALUE"""),633.0)</f>
        <v>633</v>
      </c>
      <c r="L22" s="133" t="str">
        <f>IFERROR(__xludf.DUMMYFUNCTION("""COMPUTED_VALUE"""),"Si")</f>
        <v>Si</v>
      </c>
      <c r="M22" s="133">
        <f>IFERROR(__xludf.DUMMYFUNCTION("""COMPUTED_VALUE"""),819.0)</f>
        <v>819</v>
      </c>
      <c r="N22" s="135" t="str">
        <f>IFERROR(__xludf.DUMMYFUNCTION("""COMPUTED_VALUE"""),"No")</f>
        <v>No</v>
      </c>
      <c r="O22" s="134" t="str">
        <f>IFERROR(__xludf.DUMMYFUNCTION("""COMPUTED_VALUE"""),"-")</f>
        <v>-</v>
      </c>
      <c r="P22" s="133" t="str">
        <f>IFERROR(__xludf.DUMMYFUNCTION("""COMPUTED_VALUE"""),"Si")</f>
        <v>Si</v>
      </c>
      <c r="Q22" s="133">
        <f>IFERROR(__xludf.DUMMYFUNCTION("""COMPUTED_VALUE"""),3000.0)</f>
        <v>3000</v>
      </c>
      <c r="R22" s="134" t="str">
        <f>IFERROR(__xludf.DUMMYFUNCTION("""COMPUTED_VALUE"""),"51-200")</f>
        <v>51-200</v>
      </c>
      <c r="S22" s="133" t="str">
        <f>IFERROR(__xludf.DUMMYFUNCTION("""COMPUTED_VALUE"""),"Si")</f>
        <v>Si</v>
      </c>
      <c r="T22" s="134">
        <f>IFERROR(__xludf.DUMMYFUNCTION("""COMPUTED_VALUE"""),365.0)</f>
        <v>365</v>
      </c>
      <c r="U22" s="134">
        <f t="shared" si="1"/>
        <v>4817</v>
      </c>
      <c r="V22" s="129" t="s">
        <v>126</v>
      </c>
      <c r="W22" s="136" t="s">
        <v>161</v>
      </c>
      <c r="X22" s="136" t="s">
        <v>102</v>
      </c>
      <c r="Y22" s="136" t="s">
        <v>102</v>
      </c>
      <c r="Z22" s="129" t="s">
        <v>18</v>
      </c>
      <c r="AA22" s="136" t="s">
        <v>18</v>
      </c>
      <c r="AB22" s="136" t="s">
        <v>162</v>
      </c>
      <c r="AC22" s="136" t="s">
        <v>163</v>
      </c>
    </row>
    <row r="23">
      <c r="C23" s="137"/>
      <c r="D23" s="137"/>
      <c r="E23" s="137"/>
      <c r="F23" s="137"/>
      <c r="G23" s="137"/>
      <c r="H23" s="137"/>
      <c r="I23" s="137"/>
    </row>
    <row r="24">
      <c r="C24" s="137" t="s">
        <v>164</v>
      </c>
    </row>
    <row r="26" ht="18.0" customHeight="1"/>
    <row r="27">
      <c r="C27" s="88"/>
    </row>
    <row r="28">
      <c r="C28" s="88"/>
    </row>
    <row r="29">
      <c r="C29" s="88"/>
    </row>
    <row r="30">
      <c r="C30" s="88"/>
    </row>
    <row r="31">
      <c r="C31" s="88"/>
    </row>
    <row r="32">
      <c r="C32" s="88"/>
    </row>
    <row r="33">
      <c r="C33" s="88"/>
    </row>
    <row r="34">
      <c r="C34" s="88"/>
    </row>
    <row r="35">
      <c r="C35" s="88"/>
    </row>
    <row r="36">
      <c r="C36" s="88"/>
    </row>
    <row r="37">
      <c r="C37" s="88"/>
    </row>
    <row r="38">
      <c r="C38" s="88"/>
    </row>
    <row r="39">
      <c r="C39" s="88"/>
    </row>
    <row r="40">
      <c r="C40" s="88"/>
    </row>
    <row r="41">
      <c r="C41" s="88"/>
    </row>
    <row r="42">
      <c r="C42" s="88"/>
    </row>
    <row r="43">
      <c r="C43" s="88"/>
    </row>
    <row r="44">
      <c r="C44" s="88"/>
    </row>
    <row r="45">
      <c r="C45" s="88"/>
    </row>
    <row r="46">
      <c r="C46" s="88"/>
    </row>
    <row r="47">
      <c r="C47" s="88"/>
    </row>
    <row r="48">
      <c r="C48" s="88"/>
    </row>
    <row r="49">
      <c r="C49" s="88"/>
    </row>
    <row r="50">
      <c r="C50" s="88"/>
    </row>
    <row r="51">
      <c r="C51" s="88"/>
    </row>
    <row r="52">
      <c r="C52" s="88"/>
    </row>
    <row r="53">
      <c r="C53" s="88"/>
    </row>
    <row r="54">
      <c r="C54" s="88"/>
    </row>
    <row r="55">
      <c r="C55" s="88"/>
    </row>
    <row r="56">
      <c r="C56" s="88"/>
    </row>
    <row r="57">
      <c r="C57" s="88"/>
    </row>
    <row r="58">
      <c r="C58" s="88"/>
    </row>
    <row r="59">
      <c r="C59" s="88"/>
    </row>
    <row r="60">
      <c r="C60" s="88"/>
    </row>
    <row r="61">
      <c r="C61" s="88"/>
    </row>
    <row r="62">
      <c r="C62" s="88"/>
    </row>
    <row r="63">
      <c r="C63" s="88"/>
    </row>
    <row r="64">
      <c r="C64" s="88"/>
    </row>
    <row r="65">
      <c r="C65" s="88"/>
    </row>
    <row r="66">
      <c r="C66" s="88"/>
    </row>
    <row r="67">
      <c r="C67" s="88"/>
    </row>
    <row r="68">
      <c r="C68" s="88"/>
    </row>
    <row r="69">
      <c r="C69" s="88"/>
    </row>
    <row r="70">
      <c r="C70" s="88"/>
    </row>
    <row r="71">
      <c r="C71" s="88"/>
    </row>
    <row r="72">
      <c r="C72" s="88"/>
    </row>
    <row r="73">
      <c r="C73" s="88"/>
    </row>
    <row r="74">
      <c r="C74" s="88"/>
    </row>
    <row r="75">
      <c r="C75" s="88"/>
    </row>
    <row r="76">
      <c r="C76" s="88"/>
    </row>
    <row r="77">
      <c r="C77" s="88"/>
    </row>
    <row r="78">
      <c r="C78" s="88"/>
    </row>
    <row r="79">
      <c r="C79" s="88"/>
    </row>
    <row r="80">
      <c r="C80" s="88"/>
    </row>
    <row r="81">
      <c r="C81" s="88"/>
    </row>
    <row r="82">
      <c r="C82" s="88"/>
    </row>
    <row r="83">
      <c r="C83" s="88"/>
    </row>
    <row r="84">
      <c r="C84" s="88"/>
    </row>
    <row r="85">
      <c r="C85" s="88"/>
    </row>
    <row r="86">
      <c r="C86" s="88"/>
    </row>
    <row r="87">
      <c r="C87" s="88"/>
    </row>
    <row r="88">
      <c r="C88" s="88"/>
    </row>
    <row r="89">
      <c r="C89" s="88"/>
    </row>
    <row r="90">
      <c r="C90" s="88"/>
    </row>
    <row r="91">
      <c r="C91" s="88"/>
    </row>
    <row r="92">
      <c r="C92" s="88"/>
    </row>
    <row r="93">
      <c r="C93" s="88"/>
    </row>
    <row r="94">
      <c r="C94" s="88"/>
    </row>
    <row r="95">
      <c r="C95" s="88"/>
    </row>
    <row r="96">
      <c r="C96" s="88"/>
    </row>
    <row r="97">
      <c r="C97" s="88"/>
    </row>
    <row r="98">
      <c r="C98" s="88"/>
    </row>
    <row r="99">
      <c r="C99" s="88"/>
    </row>
    <row r="100">
      <c r="C100" s="88"/>
    </row>
    <row r="101">
      <c r="C101" s="88"/>
    </row>
    <row r="102">
      <c r="C102" s="88"/>
    </row>
    <row r="103">
      <c r="C103" s="88"/>
    </row>
    <row r="104">
      <c r="C104" s="88"/>
    </row>
    <row r="105">
      <c r="C105" s="88"/>
    </row>
    <row r="106">
      <c r="C106" s="88"/>
    </row>
    <row r="107">
      <c r="C107" s="88"/>
    </row>
    <row r="108">
      <c r="C108" s="88"/>
    </row>
    <row r="109">
      <c r="C109" s="88"/>
    </row>
    <row r="110">
      <c r="C110" s="88"/>
    </row>
    <row r="111">
      <c r="C111" s="88"/>
    </row>
    <row r="112">
      <c r="C112" s="88"/>
    </row>
    <row r="113">
      <c r="C113" s="88"/>
    </row>
    <row r="114">
      <c r="C114" s="88"/>
    </row>
    <row r="115">
      <c r="C115" s="88"/>
    </row>
    <row r="116">
      <c r="C116" s="88"/>
    </row>
    <row r="117">
      <c r="C117" s="88"/>
    </row>
    <row r="118">
      <c r="C118" s="88"/>
    </row>
    <row r="119">
      <c r="C119" s="88"/>
    </row>
    <row r="120">
      <c r="C120" s="88"/>
    </row>
    <row r="121">
      <c r="C121" s="88"/>
    </row>
    <row r="122">
      <c r="C122" s="88"/>
    </row>
    <row r="123">
      <c r="C123" s="88"/>
    </row>
    <row r="124">
      <c r="C124" s="88"/>
    </row>
    <row r="125">
      <c r="C125" s="88"/>
    </row>
    <row r="126">
      <c r="C126" s="88"/>
    </row>
    <row r="127">
      <c r="C127" s="88"/>
    </row>
    <row r="128">
      <c r="C128" s="88"/>
    </row>
    <row r="129">
      <c r="C129" s="88"/>
    </row>
    <row r="130">
      <c r="C130" s="88"/>
    </row>
    <row r="131">
      <c r="C131" s="88"/>
    </row>
    <row r="132">
      <c r="C132" s="88"/>
    </row>
    <row r="133">
      <c r="C133" s="88"/>
    </row>
    <row r="134">
      <c r="C134" s="88"/>
    </row>
    <row r="135">
      <c r="C135" s="88"/>
    </row>
    <row r="136">
      <c r="C136" s="88"/>
    </row>
    <row r="137">
      <c r="C137" s="88"/>
    </row>
    <row r="138">
      <c r="C138" s="88"/>
    </row>
    <row r="139">
      <c r="C139" s="88"/>
    </row>
    <row r="140">
      <c r="C140" s="88"/>
    </row>
    <row r="141">
      <c r="C141" s="88"/>
    </row>
    <row r="142">
      <c r="C142" s="88"/>
    </row>
    <row r="143">
      <c r="C143" s="88"/>
    </row>
    <row r="144">
      <c r="C144" s="88"/>
    </row>
    <row r="145">
      <c r="C145" s="88"/>
    </row>
    <row r="146">
      <c r="C146" s="88"/>
    </row>
    <row r="147">
      <c r="C147" s="88"/>
    </row>
    <row r="148">
      <c r="C148" s="88"/>
    </row>
    <row r="149">
      <c r="C149" s="88"/>
    </row>
    <row r="150">
      <c r="C150" s="88"/>
    </row>
    <row r="151">
      <c r="C151" s="88"/>
    </row>
    <row r="152">
      <c r="C152" s="88"/>
    </row>
    <row r="153">
      <c r="C153" s="88"/>
    </row>
    <row r="154">
      <c r="C154" s="88"/>
    </row>
    <row r="155">
      <c r="C155" s="88"/>
    </row>
    <row r="156">
      <c r="C156" s="88"/>
    </row>
    <row r="157">
      <c r="C157" s="88"/>
    </row>
    <row r="158">
      <c r="C158" s="88"/>
    </row>
    <row r="159">
      <c r="C159" s="88"/>
    </row>
    <row r="160">
      <c r="C160" s="88"/>
    </row>
    <row r="161">
      <c r="C161" s="88"/>
    </row>
    <row r="162">
      <c r="C162" s="88"/>
    </row>
    <row r="163">
      <c r="C163" s="88"/>
    </row>
    <row r="164">
      <c r="C164" s="88"/>
    </row>
    <row r="165">
      <c r="C165" s="88"/>
    </row>
    <row r="166">
      <c r="C166" s="88"/>
    </row>
    <row r="167">
      <c r="C167" s="88"/>
    </row>
    <row r="168">
      <c r="C168" s="88"/>
    </row>
    <row r="169">
      <c r="C169" s="88"/>
    </row>
    <row r="170">
      <c r="C170" s="88"/>
    </row>
    <row r="171">
      <c r="C171" s="88"/>
    </row>
    <row r="172">
      <c r="C172" s="88"/>
    </row>
    <row r="173">
      <c r="C173" s="88"/>
    </row>
    <row r="174">
      <c r="C174" s="88"/>
    </row>
    <row r="175">
      <c r="C175" s="88"/>
    </row>
    <row r="176">
      <c r="C176" s="88"/>
    </row>
    <row r="177">
      <c r="C177" s="88"/>
    </row>
    <row r="178">
      <c r="C178" s="88"/>
    </row>
    <row r="179">
      <c r="C179" s="88"/>
    </row>
    <row r="180">
      <c r="C180" s="88"/>
    </row>
    <row r="181">
      <c r="C181" s="88"/>
    </row>
    <row r="182">
      <c r="C182" s="88"/>
    </row>
    <row r="183">
      <c r="C183" s="88"/>
    </row>
    <row r="184">
      <c r="C184" s="88"/>
    </row>
    <row r="185">
      <c r="C185" s="88"/>
    </row>
    <row r="186">
      <c r="C186" s="88"/>
    </row>
    <row r="187">
      <c r="C187" s="88"/>
    </row>
    <row r="188">
      <c r="C188" s="88"/>
    </row>
    <row r="189">
      <c r="C189" s="88"/>
    </row>
    <row r="190">
      <c r="C190" s="88"/>
    </row>
    <row r="191">
      <c r="C191" s="88"/>
    </row>
    <row r="192">
      <c r="C192" s="88"/>
    </row>
    <row r="193">
      <c r="C193" s="88"/>
    </row>
    <row r="194">
      <c r="C194" s="88"/>
    </row>
    <row r="195">
      <c r="C195" s="88"/>
    </row>
    <row r="196">
      <c r="C196" s="88"/>
    </row>
    <row r="197">
      <c r="C197" s="88"/>
    </row>
    <row r="198">
      <c r="C198" s="88"/>
    </row>
    <row r="199">
      <c r="C199" s="88"/>
    </row>
    <row r="200">
      <c r="C200" s="88"/>
    </row>
    <row r="201">
      <c r="C201" s="88"/>
    </row>
    <row r="202">
      <c r="C202" s="88"/>
    </row>
    <row r="203">
      <c r="C203" s="88"/>
    </row>
    <row r="204">
      <c r="C204" s="88"/>
    </row>
    <row r="205">
      <c r="C205" s="88"/>
    </row>
    <row r="206">
      <c r="C206" s="88"/>
    </row>
    <row r="207">
      <c r="C207" s="88"/>
    </row>
    <row r="208">
      <c r="C208" s="88"/>
    </row>
    <row r="209">
      <c r="C209" s="88"/>
    </row>
    <row r="210">
      <c r="C210" s="88"/>
    </row>
    <row r="211">
      <c r="C211" s="88"/>
    </row>
    <row r="212">
      <c r="C212" s="88"/>
    </row>
    <row r="213">
      <c r="C213" s="88"/>
    </row>
    <row r="214">
      <c r="C214" s="88"/>
    </row>
    <row r="215">
      <c r="C215" s="88"/>
    </row>
    <row r="216">
      <c r="C216" s="88"/>
    </row>
    <row r="217">
      <c r="C217" s="88"/>
    </row>
    <row r="218">
      <c r="C218" s="88"/>
    </row>
    <row r="219">
      <c r="C219" s="88"/>
    </row>
    <row r="220">
      <c r="C220" s="88"/>
    </row>
    <row r="221">
      <c r="C221" s="88"/>
    </row>
    <row r="222">
      <c r="C222" s="88"/>
    </row>
    <row r="223">
      <c r="C223" s="88"/>
    </row>
    <row r="224">
      <c r="C224" s="88"/>
    </row>
    <row r="225">
      <c r="C225" s="88"/>
    </row>
    <row r="226">
      <c r="C226" s="88"/>
    </row>
    <row r="227">
      <c r="C227" s="88"/>
    </row>
    <row r="228">
      <c r="C228" s="88"/>
    </row>
    <row r="229">
      <c r="C229" s="88"/>
    </row>
    <row r="230">
      <c r="C230" s="88"/>
    </row>
    <row r="231">
      <c r="C231" s="88"/>
    </row>
    <row r="232">
      <c r="C232" s="88"/>
    </row>
    <row r="233">
      <c r="C233" s="88"/>
    </row>
    <row r="234">
      <c r="C234" s="88"/>
    </row>
    <row r="235">
      <c r="C235" s="88"/>
    </row>
    <row r="236">
      <c r="C236" s="88"/>
    </row>
    <row r="237">
      <c r="C237" s="88"/>
    </row>
    <row r="238">
      <c r="C238" s="88"/>
    </row>
    <row r="239">
      <c r="C239" s="88"/>
    </row>
    <row r="240">
      <c r="C240" s="88"/>
    </row>
    <row r="241">
      <c r="C241" s="88"/>
    </row>
    <row r="242">
      <c r="C242" s="88"/>
    </row>
    <row r="243">
      <c r="C243" s="88"/>
    </row>
    <row r="244">
      <c r="C244" s="88"/>
    </row>
    <row r="245">
      <c r="C245" s="88"/>
    </row>
    <row r="246">
      <c r="C246" s="88"/>
    </row>
    <row r="247">
      <c r="C247" s="88"/>
    </row>
    <row r="248">
      <c r="C248" s="88"/>
    </row>
    <row r="249">
      <c r="C249" s="88"/>
    </row>
    <row r="250">
      <c r="C250" s="88"/>
    </row>
    <row r="251">
      <c r="C251" s="88"/>
    </row>
    <row r="252">
      <c r="C252" s="88"/>
    </row>
    <row r="253">
      <c r="C253" s="88"/>
    </row>
    <row r="254">
      <c r="C254" s="88"/>
    </row>
    <row r="255">
      <c r="C255" s="88"/>
    </row>
    <row r="256">
      <c r="C256" s="88"/>
    </row>
    <row r="257">
      <c r="C257" s="88"/>
    </row>
    <row r="258">
      <c r="C258" s="88"/>
    </row>
    <row r="259">
      <c r="C259" s="88"/>
    </row>
    <row r="260">
      <c r="C260" s="88"/>
    </row>
    <row r="261">
      <c r="C261" s="88"/>
    </row>
    <row r="262">
      <c r="C262" s="88"/>
    </row>
    <row r="263">
      <c r="C263" s="88"/>
    </row>
    <row r="264">
      <c r="C264" s="88"/>
    </row>
    <row r="265">
      <c r="C265" s="88"/>
    </row>
    <row r="266">
      <c r="C266" s="88"/>
    </row>
    <row r="267">
      <c r="C267" s="88"/>
    </row>
    <row r="268">
      <c r="C268" s="88"/>
    </row>
    <row r="269">
      <c r="C269" s="88"/>
    </row>
    <row r="270">
      <c r="C270" s="88"/>
    </row>
    <row r="271">
      <c r="C271" s="88"/>
    </row>
    <row r="272">
      <c r="C272" s="88"/>
    </row>
    <row r="273">
      <c r="C273" s="88"/>
    </row>
    <row r="274">
      <c r="C274" s="88"/>
    </row>
    <row r="275">
      <c r="C275" s="88"/>
    </row>
    <row r="276">
      <c r="C276" s="88"/>
    </row>
    <row r="277">
      <c r="C277" s="88"/>
    </row>
    <row r="278">
      <c r="C278" s="88"/>
    </row>
    <row r="279">
      <c r="C279" s="88"/>
    </row>
    <row r="280">
      <c r="C280" s="88"/>
    </row>
    <row r="281">
      <c r="C281" s="88"/>
    </row>
    <row r="282">
      <c r="C282" s="88"/>
    </row>
    <row r="283">
      <c r="C283" s="88"/>
    </row>
    <row r="284">
      <c r="C284" s="88"/>
    </row>
    <row r="285">
      <c r="C285" s="88"/>
    </row>
    <row r="286">
      <c r="C286" s="88"/>
    </row>
    <row r="287">
      <c r="C287" s="88"/>
    </row>
    <row r="288">
      <c r="C288" s="88"/>
    </row>
    <row r="289">
      <c r="C289" s="88"/>
    </row>
    <row r="290">
      <c r="C290" s="88"/>
    </row>
    <row r="291">
      <c r="C291" s="88"/>
    </row>
    <row r="292">
      <c r="C292" s="88"/>
    </row>
    <row r="293">
      <c r="C293" s="88"/>
    </row>
    <row r="294">
      <c r="C294" s="88"/>
    </row>
    <row r="295">
      <c r="C295" s="88"/>
    </row>
    <row r="296">
      <c r="C296" s="88"/>
    </row>
    <row r="297">
      <c r="C297" s="88"/>
    </row>
    <row r="298">
      <c r="C298" s="88"/>
    </row>
    <row r="299">
      <c r="C299" s="88"/>
    </row>
    <row r="300">
      <c r="C300" s="88"/>
    </row>
    <row r="301">
      <c r="C301" s="88"/>
    </row>
    <row r="302">
      <c r="C302" s="88"/>
    </row>
    <row r="303">
      <c r="C303" s="88"/>
    </row>
    <row r="304">
      <c r="C304" s="88"/>
    </row>
    <row r="305">
      <c r="C305" s="88"/>
    </row>
    <row r="306">
      <c r="C306" s="88"/>
    </row>
    <row r="307">
      <c r="C307" s="88"/>
    </row>
    <row r="308">
      <c r="C308" s="88"/>
    </row>
    <row r="309">
      <c r="C309" s="88"/>
    </row>
    <row r="310">
      <c r="C310" s="88"/>
    </row>
    <row r="311">
      <c r="C311" s="88"/>
    </row>
    <row r="312">
      <c r="C312" s="88"/>
    </row>
    <row r="313">
      <c r="C313" s="88"/>
    </row>
    <row r="314">
      <c r="C314" s="88"/>
    </row>
    <row r="315">
      <c r="C315" s="88"/>
    </row>
    <row r="316">
      <c r="C316" s="88"/>
    </row>
    <row r="317">
      <c r="C317" s="88"/>
    </row>
    <row r="318">
      <c r="C318" s="88"/>
    </row>
    <row r="319">
      <c r="C319" s="88"/>
    </row>
    <row r="320">
      <c r="C320" s="88"/>
    </row>
    <row r="321">
      <c r="C321" s="88"/>
    </row>
    <row r="322">
      <c r="C322" s="88"/>
    </row>
    <row r="323">
      <c r="C323" s="88"/>
    </row>
    <row r="324">
      <c r="C324" s="88"/>
    </row>
    <row r="325">
      <c r="C325" s="88"/>
    </row>
    <row r="326">
      <c r="C326" s="88"/>
    </row>
    <row r="327">
      <c r="C327" s="88"/>
    </row>
    <row r="328">
      <c r="C328" s="88"/>
    </row>
    <row r="329">
      <c r="C329" s="88"/>
    </row>
    <row r="330">
      <c r="C330" s="88"/>
    </row>
    <row r="331">
      <c r="C331" s="88"/>
    </row>
    <row r="332">
      <c r="C332" s="88"/>
    </row>
    <row r="333">
      <c r="C333" s="88"/>
    </row>
    <row r="334">
      <c r="C334" s="88"/>
    </row>
    <row r="335">
      <c r="C335" s="88"/>
    </row>
    <row r="336">
      <c r="C336" s="88"/>
    </row>
    <row r="337">
      <c r="C337" s="88"/>
    </row>
    <row r="338">
      <c r="C338" s="88"/>
    </row>
    <row r="339">
      <c r="C339" s="88"/>
    </row>
    <row r="340">
      <c r="C340" s="88"/>
    </row>
    <row r="341">
      <c r="C341" s="88"/>
    </row>
    <row r="342">
      <c r="C342" s="88"/>
    </row>
    <row r="343">
      <c r="C343" s="88"/>
    </row>
    <row r="344">
      <c r="C344" s="88"/>
    </row>
    <row r="345">
      <c r="C345" s="88"/>
    </row>
    <row r="346">
      <c r="C346" s="88"/>
    </row>
    <row r="347">
      <c r="C347" s="88"/>
    </row>
    <row r="348">
      <c r="C348" s="88"/>
    </row>
    <row r="349">
      <c r="C349" s="88"/>
    </row>
    <row r="350">
      <c r="C350" s="88"/>
    </row>
    <row r="351">
      <c r="C351" s="88"/>
    </row>
    <row r="352">
      <c r="C352" s="88"/>
    </row>
    <row r="353">
      <c r="C353" s="88"/>
    </row>
    <row r="354">
      <c r="C354" s="88"/>
    </row>
    <row r="355">
      <c r="C355" s="88"/>
    </row>
    <row r="356">
      <c r="C356" s="88"/>
    </row>
    <row r="357">
      <c r="C357" s="88"/>
    </row>
    <row r="358">
      <c r="C358" s="88"/>
    </row>
    <row r="359">
      <c r="C359" s="88"/>
    </row>
    <row r="360">
      <c r="C360" s="88"/>
    </row>
    <row r="361">
      <c r="C361" s="88"/>
    </row>
    <row r="362">
      <c r="C362" s="88"/>
    </row>
    <row r="363">
      <c r="C363" s="88"/>
    </row>
    <row r="364">
      <c r="C364" s="88"/>
    </row>
    <row r="365">
      <c r="C365" s="88"/>
    </row>
    <row r="366">
      <c r="C366" s="88"/>
    </row>
    <row r="367">
      <c r="C367" s="88"/>
    </row>
    <row r="368">
      <c r="C368" s="88"/>
    </row>
    <row r="369">
      <c r="C369" s="88"/>
    </row>
    <row r="370">
      <c r="C370" s="88"/>
    </row>
    <row r="371">
      <c r="C371" s="88"/>
    </row>
    <row r="372">
      <c r="C372" s="88"/>
    </row>
    <row r="373">
      <c r="C373" s="88"/>
    </row>
    <row r="374">
      <c r="C374" s="88"/>
    </row>
    <row r="375">
      <c r="C375" s="88"/>
    </row>
    <row r="376">
      <c r="C376" s="88"/>
    </row>
    <row r="377">
      <c r="C377" s="88"/>
    </row>
    <row r="378">
      <c r="C378" s="88"/>
    </row>
    <row r="379">
      <c r="C379" s="88"/>
    </row>
    <row r="380">
      <c r="C380" s="88"/>
    </row>
    <row r="381">
      <c r="C381" s="88"/>
    </row>
    <row r="382">
      <c r="C382" s="88"/>
    </row>
    <row r="383">
      <c r="C383" s="88"/>
    </row>
    <row r="384">
      <c r="C384" s="88"/>
    </row>
    <row r="385">
      <c r="C385" s="88"/>
    </row>
    <row r="386">
      <c r="C386" s="88"/>
    </row>
    <row r="387">
      <c r="C387" s="88"/>
    </row>
    <row r="388">
      <c r="C388" s="88"/>
    </row>
    <row r="389">
      <c r="C389" s="88"/>
    </row>
    <row r="390">
      <c r="C390" s="88"/>
    </row>
    <row r="391">
      <c r="C391" s="88"/>
    </row>
    <row r="392">
      <c r="C392" s="88"/>
    </row>
    <row r="393">
      <c r="C393" s="88"/>
    </row>
    <row r="394">
      <c r="C394" s="88"/>
    </row>
    <row r="395">
      <c r="C395" s="88"/>
    </row>
    <row r="396">
      <c r="C396" s="88"/>
    </row>
    <row r="397">
      <c r="C397" s="88"/>
    </row>
    <row r="398">
      <c r="C398" s="88"/>
    </row>
    <row r="399">
      <c r="C399" s="88"/>
    </row>
    <row r="400">
      <c r="C400" s="88"/>
    </row>
    <row r="401">
      <c r="C401" s="88"/>
    </row>
    <row r="402">
      <c r="C402" s="88"/>
    </row>
    <row r="403">
      <c r="C403" s="88"/>
    </row>
    <row r="404">
      <c r="C404" s="88"/>
    </row>
    <row r="405">
      <c r="C405" s="88"/>
    </row>
    <row r="406">
      <c r="C406" s="88"/>
    </row>
    <row r="407">
      <c r="C407" s="88"/>
    </row>
    <row r="408">
      <c r="C408" s="88"/>
    </row>
    <row r="409">
      <c r="C409" s="88"/>
    </row>
    <row r="410">
      <c r="C410" s="88"/>
    </row>
    <row r="411">
      <c r="C411" s="88"/>
    </row>
    <row r="412">
      <c r="C412" s="88"/>
    </row>
    <row r="413">
      <c r="C413" s="88"/>
    </row>
    <row r="414">
      <c r="C414" s="88"/>
    </row>
    <row r="415">
      <c r="C415" s="88"/>
    </row>
    <row r="416">
      <c r="C416" s="88"/>
    </row>
    <row r="417">
      <c r="C417" s="88"/>
    </row>
    <row r="418">
      <c r="C418" s="88"/>
    </row>
    <row r="419">
      <c r="C419" s="88"/>
    </row>
    <row r="420">
      <c r="C420" s="88"/>
    </row>
    <row r="421">
      <c r="C421" s="88"/>
    </row>
    <row r="422">
      <c r="C422" s="88"/>
    </row>
    <row r="423">
      <c r="C423" s="88"/>
    </row>
    <row r="424">
      <c r="C424" s="88"/>
    </row>
    <row r="425">
      <c r="C425" s="88"/>
    </row>
    <row r="426">
      <c r="C426" s="88"/>
    </row>
    <row r="427">
      <c r="C427" s="88"/>
    </row>
    <row r="428">
      <c r="C428" s="88"/>
    </row>
    <row r="429">
      <c r="C429" s="88"/>
    </row>
    <row r="430">
      <c r="C430" s="88"/>
    </row>
    <row r="431">
      <c r="C431" s="88"/>
    </row>
    <row r="432">
      <c r="C432" s="88"/>
    </row>
    <row r="433">
      <c r="C433" s="88"/>
    </row>
    <row r="434">
      <c r="C434" s="88"/>
    </row>
    <row r="435">
      <c r="C435" s="88"/>
    </row>
    <row r="436">
      <c r="C436" s="88"/>
    </row>
    <row r="437">
      <c r="C437" s="88"/>
    </row>
    <row r="438">
      <c r="C438" s="88"/>
    </row>
    <row r="439">
      <c r="C439" s="88"/>
    </row>
    <row r="440">
      <c r="C440" s="88"/>
    </row>
    <row r="441">
      <c r="C441" s="88"/>
    </row>
    <row r="442">
      <c r="C442" s="88"/>
    </row>
    <row r="443">
      <c r="C443" s="88"/>
    </row>
    <row r="444">
      <c r="C444" s="88"/>
    </row>
    <row r="445">
      <c r="C445" s="88"/>
    </row>
    <row r="446">
      <c r="C446" s="88"/>
    </row>
    <row r="447">
      <c r="C447" s="88"/>
    </row>
    <row r="448">
      <c r="C448" s="88"/>
    </row>
    <row r="449">
      <c r="C449" s="88"/>
    </row>
    <row r="450">
      <c r="C450" s="88"/>
    </row>
    <row r="451">
      <c r="C451" s="88"/>
    </row>
    <row r="452">
      <c r="C452" s="88"/>
    </row>
    <row r="453">
      <c r="C453" s="88"/>
    </row>
    <row r="454">
      <c r="C454" s="88"/>
    </row>
    <row r="455">
      <c r="C455" s="88"/>
    </row>
    <row r="456">
      <c r="C456" s="88"/>
    </row>
    <row r="457">
      <c r="C457" s="88"/>
    </row>
    <row r="458">
      <c r="C458" s="88"/>
    </row>
    <row r="459">
      <c r="C459" s="88"/>
    </row>
    <row r="460">
      <c r="C460" s="88"/>
    </row>
    <row r="461">
      <c r="C461" s="88"/>
    </row>
    <row r="462">
      <c r="C462" s="88"/>
    </row>
    <row r="463">
      <c r="C463" s="88"/>
    </row>
    <row r="464">
      <c r="C464" s="88"/>
    </row>
    <row r="465">
      <c r="C465" s="88"/>
    </row>
    <row r="466">
      <c r="C466" s="88"/>
    </row>
    <row r="467">
      <c r="C467" s="88"/>
    </row>
    <row r="468">
      <c r="C468" s="88"/>
    </row>
    <row r="469">
      <c r="C469" s="88"/>
    </row>
    <row r="470">
      <c r="C470" s="88"/>
    </row>
    <row r="471">
      <c r="C471" s="88"/>
    </row>
    <row r="472">
      <c r="C472" s="88"/>
    </row>
    <row r="473">
      <c r="C473" s="88"/>
    </row>
    <row r="474">
      <c r="C474" s="88"/>
    </row>
    <row r="475">
      <c r="C475" s="88"/>
    </row>
    <row r="476">
      <c r="C476" s="88"/>
    </row>
    <row r="477">
      <c r="C477" s="88"/>
    </row>
    <row r="478">
      <c r="C478" s="88"/>
    </row>
    <row r="479">
      <c r="C479" s="88"/>
    </row>
    <row r="480">
      <c r="C480" s="88"/>
    </row>
    <row r="481">
      <c r="C481" s="88"/>
    </row>
    <row r="482">
      <c r="C482" s="88"/>
    </row>
    <row r="483">
      <c r="C483" s="88"/>
    </row>
    <row r="484">
      <c r="C484" s="88"/>
    </row>
    <row r="485">
      <c r="C485" s="88"/>
    </row>
    <row r="486">
      <c r="C486" s="88"/>
    </row>
    <row r="487">
      <c r="C487" s="88"/>
    </row>
    <row r="488">
      <c r="C488" s="88"/>
    </row>
    <row r="489">
      <c r="C489" s="88"/>
    </row>
    <row r="490">
      <c r="C490" s="88"/>
    </row>
    <row r="491">
      <c r="C491" s="88"/>
    </row>
    <row r="492">
      <c r="C492" s="88"/>
    </row>
    <row r="493">
      <c r="C493" s="88"/>
    </row>
    <row r="494">
      <c r="C494" s="88"/>
    </row>
    <row r="495">
      <c r="C495" s="88"/>
    </row>
    <row r="496">
      <c r="C496" s="88"/>
    </row>
    <row r="497">
      <c r="C497" s="88"/>
    </row>
    <row r="498">
      <c r="C498" s="88"/>
    </row>
    <row r="499">
      <c r="C499" s="88"/>
    </row>
    <row r="500">
      <c r="C500" s="88"/>
    </row>
    <row r="501">
      <c r="C501" s="88"/>
    </row>
    <row r="502">
      <c r="C502" s="88"/>
    </row>
    <row r="503">
      <c r="C503" s="88"/>
    </row>
    <row r="504">
      <c r="C504" s="88"/>
    </row>
    <row r="505">
      <c r="C505" s="88"/>
    </row>
    <row r="506">
      <c r="C506" s="88"/>
    </row>
    <row r="507">
      <c r="C507" s="88"/>
    </row>
    <row r="508">
      <c r="C508" s="88"/>
    </row>
    <row r="509">
      <c r="C509" s="88"/>
    </row>
    <row r="510">
      <c r="C510" s="88"/>
    </row>
    <row r="511">
      <c r="C511" s="88"/>
    </row>
    <row r="512">
      <c r="C512" s="88"/>
    </row>
    <row r="513">
      <c r="C513" s="88"/>
    </row>
    <row r="514">
      <c r="C514" s="88"/>
    </row>
    <row r="515">
      <c r="C515" s="88"/>
    </row>
    <row r="516">
      <c r="C516" s="88"/>
    </row>
    <row r="517">
      <c r="C517" s="88"/>
    </row>
    <row r="518">
      <c r="C518" s="88"/>
    </row>
    <row r="519">
      <c r="C519" s="88"/>
    </row>
    <row r="520">
      <c r="C520" s="88"/>
    </row>
    <row r="521">
      <c r="C521" s="88"/>
    </row>
    <row r="522">
      <c r="C522" s="88"/>
    </row>
    <row r="523">
      <c r="C523" s="88"/>
    </row>
    <row r="524">
      <c r="C524" s="88"/>
    </row>
    <row r="525">
      <c r="C525" s="88"/>
    </row>
    <row r="526">
      <c r="C526" s="88"/>
    </row>
    <row r="527">
      <c r="C527" s="88"/>
    </row>
    <row r="528">
      <c r="C528" s="88"/>
    </row>
    <row r="529">
      <c r="C529" s="88"/>
    </row>
    <row r="530">
      <c r="C530" s="88"/>
    </row>
    <row r="531">
      <c r="C531" s="88"/>
    </row>
    <row r="532">
      <c r="C532" s="88"/>
    </row>
    <row r="533">
      <c r="C533" s="88"/>
    </row>
    <row r="534">
      <c r="C534" s="88"/>
    </row>
    <row r="535">
      <c r="C535" s="88"/>
    </row>
    <row r="536">
      <c r="C536" s="88"/>
    </row>
    <row r="537">
      <c r="C537" s="88"/>
    </row>
    <row r="538">
      <c r="C538" s="88"/>
    </row>
    <row r="539">
      <c r="C539" s="88"/>
    </row>
    <row r="540">
      <c r="C540" s="88"/>
    </row>
    <row r="541">
      <c r="C541" s="88"/>
    </row>
    <row r="542">
      <c r="C542" s="88"/>
    </row>
    <row r="543">
      <c r="C543" s="88"/>
    </row>
    <row r="544">
      <c r="C544" s="88"/>
    </row>
    <row r="545">
      <c r="C545" s="88"/>
    </row>
    <row r="546">
      <c r="C546" s="88"/>
    </row>
    <row r="547">
      <c r="C547" s="88"/>
    </row>
    <row r="548">
      <c r="C548" s="88"/>
    </row>
    <row r="549">
      <c r="C549" s="88"/>
    </row>
    <row r="550">
      <c r="C550" s="88"/>
    </row>
    <row r="551">
      <c r="C551" s="88"/>
    </row>
    <row r="552">
      <c r="C552" s="88"/>
    </row>
    <row r="553">
      <c r="C553" s="88"/>
    </row>
    <row r="554">
      <c r="C554" s="88"/>
    </row>
    <row r="555">
      <c r="C555" s="88"/>
    </row>
    <row r="556">
      <c r="C556" s="88"/>
    </row>
    <row r="557">
      <c r="C557" s="88"/>
    </row>
    <row r="558">
      <c r="C558" s="88"/>
    </row>
    <row r="559">
      <c r="C559" s="88"/>
    </row>
    <row r="560">
      <c r="C560" s="88"/>
    </row>
    <row r="561">
      <c r="C561" s="88"/>
    </row>
    <row r="562">
      <c r="C562" s="88"/>
    </row>
    <row r="563">
      <c r="C563" s="88"/>
    </row>
    <row r="564">
      <c r="C564" s="88"/>
    </row>
    <row r="565">
      <c r="C565" s="88"/>
    </row>
    <row r="566">
      <c r="C566" s="88"/>
    </row>
    <row r="567">
      <c r="C567" s="88"/>
    </row>
    <row r="568">
      <c r="C568" s="88"/>
    </row>
    <row r="569">
      <c r="C569" s="88"/>
    </row>
    <row r="570">
      <c r="C570" s="88"/>
    </row>
    <row r="571">
      <c r="C571" s="88"/>
    </row>
    <row r="572">
      <c r="C572" s="88"/>
    </row>
    <row r="573">
      <c r="C573" s="88"/>
    </row>
    <row r="574">
      <c r="C574" s="88"/>
    </row>
    <row r="575">
      <c r="C575" s="88"/>
    </row>
    <row r="576">
      <c r="C576" s="88"/>
    </row>
    <row r="577">
      <c r="C577" s="88"/>
    </row>
    <row r="578">
      <c r="C578" s="88"/>
    </row>
    <row r="579">
      <c r="C579" s="88"/>
    </row>
    <row r="580">
      <c r="C580" s="88"/>
    </row>
    <row r="581">
      <c r="C581" s="88"/>
    </row>
    <row r="582">
      <c r="C582" s="88"/>
    </row>
    <row r="583">
      <c r="C583" s="88"/>
    </row>
    <row r="584">
      <c r="C584" s="88"/>
    </row>
    <row r="585">
      <c r="C585" s="88"/>
    </row>
    <row r="586">
      <c r="C586" s="88"/>
    </row>
    <row r="587">
      <c r="C587" s="88"/>
    </row>
    <row r="588">
      <c r="C588" s="88"/>
    </row>
    <row r="589">
      <c r="C589" s="88"/>
    </row>
    <row r="590">
      <c r="C590" s="88"/>
    </row>
    <row r="591">
      <c r="C591" s="88"/>
    </row>
    <row r="592">
      <c r="C592" s="88"/>
    </row>
    <row r="593">
      <c r="C593" s="88"/>
    </row>
    <row r="594">
      <c r="C594" s="88"/>
    </row>
    <row r="595">
      <c r="C595" s="88"/>
    </row>
    <row r="596">
      <c r="C596" s="88"/>
    </row>
    <row r="597">
      <c r="C597" s="88"/>
    </row>
    <row r="598">
      <c r="C598" s="88"/>
    </row>
    <row r="599">
      <c r="C599" s="88"/>
    </row>
    <row r="600">
      <c r="C600" s="88"/>
    </row>
    <row r="601">
      <c r="C601" s="88"/>
    </row>
    <row r="602">
      <c r="C602" s="88"/>
    </row>
    <row r="603">
      <c r="C603" s="88"/>
    </row>
    <row r="604">
      <c r="C604" s="88"/>
    </row>
    <row r="605">
      <c r="C605" s="88"/>
    </row>
    <row r="606">
      <c r="C606" s="88"/>
    </row>
    <row r="607">
      <c r="C607" s="88"/>
    </row>
    <row r="608">
      <c r="C608" s="88"/>
    </row>
    <row r="609">
      <c r="C609" s="88"/>
    </row>
    <row r="610">
      <c r="C610" s="88"/>
    </row>
    <row r="611">
      <c r="C611" s="88"/>
    </row>
    <row r="612">
      <c r="C612" s="88"/>
    </row>
    <row r="613">
      <c r="C613" s="88"/>
    </row>
    <row r="614">
      <c r="C614" s="88"/>
    </row>
    <row r="615">
      <c r="C615" s="88"/>
    </row>
    <row r="616">
      <c r="C616" s="88"/>
    </row>
    <row r="617">
      <c r="C617" s="88"/>
    </row>
    <row r="618">
      <c r="C618" s="88"/>
    </row>
    <row r="619">
      <c r="C619" s="88"/>
    </row>
    <row r="620">
      <c r="C620" s="88"/>
    </row>
    <row r="621">
      <c r="C621" s="88"/>
    </row>
    <row r="622">
      <c r="C622" s="88"/>
    </row>
    <row r="623">
      <c r="C623" s="88"/>
    </row>
    <row r="624">
      <c r="C624" s="88"/>
    </row>
    <row r="625">
      <c r="C625" s="88"/>
    </row>
    <row r="626">
      <c r="C626" s="88"/>
    </row>
    <row r="627">
      <c r="C627" s="88"/>
    </row>
    <row r="628">
      <c r="C628" s="88"/>
    </row>
    <row r="629">
      <c r="C629" s="88"/>
    </row>
    <row r="630">
      <c r="C630" s="88"/>
    </row>
    <row r="631">
      <c r="C631" s="88"/>
    </row>
    <row r="632">
      <c r="C632" s="88"/>
    </row>
    <row r="633">
      <c r="C633" s="88"/>
    </row>
    <row r="634">
      <c r="C634" s="88"/>
    </row>
    <row r="635">
      <c r="C635" s="88"/>
    </row>
    <row r="636">
      <c r="C636" s="88"/>
    </row>
    <row r="637">
      <c r="C637" s="88"/>
    </row>
    <row r="638">
      <c r="C638" s="88"/>
    </row>
    <row r="639">
      <c r="C639" s="88"/>
    </row>
    <row r="640">
      <c r="C640" s="88"/>
    </row>
    <row r="641">
      <c r="C641" s="88"/>
    </row>
    <row r="642">
      <c r="C642" s="88"/>
    </row>
    <row r="643">
      <c r="C643" s="88"/>
    </row>
    <row r="644">
      <c r="C644" s="88"/>
    </row>
    <row r="645">
      <c r="C645" s="88"/>
    </row>
    <row r="646">
      <c r="C646" s="88"/>
    </row>
    <row r="647">
      <c r="C647" s="88"/>
    </row>
    <row r="648">
      <c r="C648" s="88"/>
    </row>
    <row r="649">
      <c r="C649" s="88"/>
    </row>
    <row r="650">
      <c r="C650" s="88"/>
    </row>
    <row r="651">
      <c r="C651" s="88"/>
    </row>
    <row r="652">
      <c r="C652" s="88"/>
    </row>
    <row r="653">
      <c r="C653" s="88"/>
    </row>
    <row r="654">
      <c r="C654" s="88"/>
    </row>
    <row r="655">
      <c r="C655" s="88"/>
    </row>
    <row r="656">
      <c r="C656" s="88"/>
    </row>
    <row r="657">
      <c r="C657" s="88"/>
    </row>
    <row r="658">
      <c r="C658" s="88"/>
    </row>
    <row r="659">
      <c r="C659" s="88"/>
    </row>
    <row r="660">
      <c r="C660" s="88"/>
    </row>
    <row r="661">
      <c r="C661" s="88"/>
    </row>
    <row r="662">
      <c r="C662" s="88"/>
    </row>
    <row r="663">
      <c r="C663" s="88"/>
    </row>
    <row r="664">
      <c r="C664" s="88"/>
    </row>
    <row r="665">
      <c r="C665" s="88"/>
    </row>
    <row r="666">
      <c r="C666" s="88"/>
    </row>
    <row r="667">
      <c r="C667" s="88"/>
    </row>
    <row r="668">
      <c r="C668" s="88"/>
    </row>
    <row r="669">
      <c r="C669" s="88"/>
    </row>
    <row r="670">
      <c r="C670" s="88"/>
    </row>
    <row r="671">
      <c r="C671" s="88"/>
    </row>
    <row r="672">
      <c r="C672" s="88"/>
    </row>
    <row r="673">
      <c r="C673" s="88"/>
    </row>
    <row r="674">
      <c r="C674" s="88"/>
    </row>
    <row r="675">
      <c r="C675" s="88"/>
    </row>
    <row r="676">
      <c r="C676" s="88"/>
    </row>
    <row r="677">
      <c r="C677" s="88"/>
    </row>
    <row r="678">
      <c r="C678" s="88"/>
    </row>
    <row r="679">
      <c r="C679" s="88"/>
    </row>
    <row r="680">
      <c r="C680" s="88"/>
    </row>
    <row r="681">
      <c r="C681" s="88"/>
    </row>
    <row r="682">
      <c r="C682" s="88"/>
    </row>
    <row r="683">
      <c r="C683" s="88"/>
    </row>
    <row r="684">
      <c r="C684" s="88"/>
    </row>
    <row r="685">
      <c r="C685" s="88"/>
    </row>
    <row r="686">
      <c r="C686" s="88"/>
    </row>
    <row r="687">
      <c r="C687" s="88"/>
    </row>
    <row r="688">
      <c r="C688" s="88"/>
    </row>
    <row r="689">
      <c r="C689" s="88"/>
    </row>
    <row r="690">
      <c r="C690" s="88"/>
    </row>
    <row r="691">
      <c r="C691" s="88"/>
    </row>
    <row r="692">
      <c r="C692" s="88"/>
    </row>
    <row r="693">
      <c r="C693" s="88"/>
    </row>
    <row r="694">
      <c r="C694" s="88"/>
    </row>
    <row r="695">
      <c r="C695" s="88"/>
    </row>
    <row r="696">
      <c r="C696" s="88"/>
    </row>
    <row r="697">
      <c r="C697" s="88"/>
    </row>
    <row r="698">
      <c r="C698" s="88"/>
    </row>
    <row r="699">
      <c r="C699" s="88"/>
    </row>
    <row r="700">
      <c r="C700" s="88"/>
    </row>
    <row r="701">
      <c r="C701" s="88"/>
    </row>
    <row r="702">
      <c r="C702" s="88"/>
    </row>
    <row r="703">
      <c r="C703" s="88"/>
    </row>
    <row r="704">
      <c r="C704" s="88"/>
    </row>
    <row r="705">
      <c r="C705" s="88"/>
    </row>
    <row r="706">
      <c r="C706" s="88"/>
    </row>
    <row r="707">
      <c r="C707" s="88"/>
    </row>
    <row r="708">
      <c r="C708" s="88"/>
    </row>
    <row r="709">
      <c r="C709" s="88"/>
    </row>
    <row r="710">
      <c r="C710" s="88"/>
    </row>
    <row r="711">
      <c r="C711" s="88"/>
    </row>
    <row r="712">
      <c r="C712" s="88"/>
    </row>
    <row r="713">
      <c r="C713" s="88"/>
    </row>
    <row r="714">
      <c r="C714" s="88"/>
    </row>
    <row r="715">
      <c r="C715" s="88"/>
    </row>
    <row r="716">
      <c r="C716" s="88"/>
    </row>
    <row r="717">
      <c r="C717" s="88"/>
    </row>
    <row r="718">
      <c r="C718" s="88"/>
    </row>
    <row r="719">
      <c r="C719" s="88"/>
    </row>
    <row r="720">
      <c r="C720" s="88"/>
    </row>
    <row r="721">
      <c r="C721" s="88"/>
    </row>
    <row r="722">
      <c r="C722" s="88"/>
    </row>
    <row r="723">
      <c r="C723" s="88"/>
    </row>
    <row r="724">
      <c r="C724" s="88"/>
    </row>
    <row r="725">
      <c r="C725" s="88"/>
    </row>
    <row r="726">
      <c r="C726" s="88"/>
    </row>
    <row r="727">
      <c r="C727" s="88"/>
    </row>
    <row r="728">
      <c r="C728" s="88"/>
    </row>
    <row r="729">
      <c r="C729" s="88"/>
    </row>
    <row r="730">
      <c r="C730" s="88"/>
    </row>
    <row r="731">
      <c r="C731" s="88"/>
    </row>
    <row r="732">
      <c r="C732" s="88"/>
    </row>
    <row r="733">
      <c r="C733" s="88"/>
    </row>
    <row r="734">
      <c r="C734" s="88"/>
    </row>
    <row r="735">
      <c r="C735" s="88"/>
    </row>
    <row r="736">
      <c r="C736" s="88"/>
    </row>
    <row r="737">
      <c r="C737" s="88"/>
    </row>
    <row r="738">
      <c r="C738" s="88"/>
    </row>
    <row r="739">
      <c r="C739" s="88"/>
    </row>
    <row r="740">
      <c r="C740" s="88"/>
    </row>
    <row r="741">
      <c r="C741" s="88"/>
    </row>
    <row r="742">
      <c r="C742" s="88"/>
    </row>
    <row r="743">
      <c r="C743" s="88"/>
    </row>
    <row r="744">
      <c r="C744" s="88"/>
    </row>
    <row r="745">
      <c r="C745" s="88"/>
    </row>
    <row r="746">
      <c r="C746" s="88"/>
    </row>
    <row r="747">
      <c r="C747" s="88"/>
    </row>
    <row r="748">
      <c r="C748" s="88"/>
    </row>
    <row r="749">
      <c r="C749" s="88"/>
    </row>
    <row r="750">
      <c r="C750" s="88"/>
    </row>
    <row r="751">
      <c r="C751" s="88"/>
    </row>
    <row r="752">
      <c r="C752" s="88"/>
    </row>
    <row r="753">
      <c r="C753" s="88"/>
    </row>
    <row r="754">
      <c r="C754" s="88"/>
    </row>
    <row r="755">
      <c r="C755" s="88"/>
    </row>
    <row r="756">
      <c r="C756" s="88"/>
    </row>
    <row r="757">
      <c r="C757" s="88"/>
    </row>
    <row r="758">
      <c r="C758" s="88"/>
    </row>
    <row r="759">
      <c r="C759" s="88"/>
    </row>
    <row r="760">
      <c r="C760" s="88"/>
    </row>
    <row r="761">
      <c r="C761" s="88"/>
    </row>
    <row r="762">
      <c r="C762" s="88"/>
    </row>
    <row r="763">
      <c r="C763" s="88"/>
    </row>
    <row r="764">
      <c r="C764" s="88"/>
    </row>
    <row r="765">
      <c r="C765" s="88"/>
    </row>
    <row r="766">
      <c r="C766" s="88"/>
    </row>
    <row r="767">
      <c r="C767" s="88"/>
    </row>
    <row r="768">
      <c r="C768" s="88"/>
    </row>
    <row r="769">
      <c r="C769" s="88"/>
    </row>
    <row r="770">
      <c r="C770" s="88"/>
    </row>
    <row r="771">
      <c r="C771" s="88"/>
    </row>
    <row r="772">
      <c r="C772" s="88"/>
    </row>
    <row r="773">
      <c r="C773" s="88"/>
    </row>
    <row r="774">
      <c r="C774" s="88"/>
    </row>
    <row r="775">
      <c r="C775" s="88"/>
    </row>
    <row r="776">
      <c r="C776" s="88"/>
    </row>
    <row r="777">
      <c r="C777" s="88"/>
    </row>
    <row r="778">
      <c r="C778" s="88"/>
    </row>
    <row r="779">
      <c r="C779" s="88"/>
    </row>
    <row r="780">
      <c r="C780" s="88"/>
    </row>
    <row r="781">
      <c r="C781" s="88"/>
    </row>
    <row r="782">
      <c r="C782" s="88"/>
    </row>
    <row r="783">
      <c r="C783" s="88"/>
    </row>
    <row r="784">
      <c r="C784" s="88"/>
    </row>
    <row r="785">
      <c r="C785" s="88"/>
    </row>
    <row r="786">
      <c r="C786" s="88"/>
    </row>
    <row r="787">
      <c r="C787" s="88"/>
    </row>
    <row r="788">
      <c r="C788" s="88"/>
    </row>
    <row r="789">
      <c r="C789" s="88"/>
    </row>
    <row r="790">
      <c r="C790" s="88"/>
    </row>
    <row r="791">
      <c r="C791" s="88"/>
    </row>
    <row r="792">
      <c r="C792" s="88"/>
    </row>
    <row r="793">
      <c r="C793" s="88"/>
    </row>
    <row r="794">
      <c r="C794" s="88"/>
    </row>
    <row r="795">
      <c r="C795" s="88"/>
    </row>
    <row r="796">
      <c r="C796" s="88"/>
    </row>
    <row r="797">
      <c r="C797" s="88"/>
    </row>
    <row r="798">
      <c r="C798" s="88"/>
    </row>
    <row r="799">
      <c r="C799" s="88"/>
    </row>
    <row r="800">
      <c r="C800" s="88"/>
    </row>
    <row r="801">
      <c r="C801" s="88"/>
    </row>
    <row r="802">
      <c r="C802" s="88"/>
    </row>
    <row r="803">
      <c r="C803" s="88"/>
    </row>
    <row r="804">
      <c r="C804" s="88"/>
    </row>
    <row r="805">
      <c r="C805" s="88"/>
    </row>
    <row r="806">
      <c r="C806" s="88"/>
    </row>
    <row r="807">
      <c r="C807" s="88"/>
    </row>
    <row r="808">
      <c r="C808" s="88"/>
    </row>
    <row r="809">
      <c r="C809" s="88"/>
    </row>
    <row r="810">
      <c r="C810" s="88"/>
    </row>
    <row r="811">
      <c r="C811" s="88"/>
    </row>
    <row r="812">
      <c r="C812" s="88"/>
    </row>
    <row r="813">
      <c r="C813" s="88"/>
    </row>
    <row r="814">
      <c r="C814" s="88"/>
    </row>
    <row r="815">
      <c r="C815" s="88"/>
    </row>
    <row r="816">
      <c r="C816" s="88"/>
    </row>
    <row r="817">
      <c r="C817" s="88"/>
    </row>
    <row r="818">
      <c r="C818" s="88"/>
    </row>
    <row r="819">
      <c r="C819" s="88"/>
    </row>
    <row r="820">
      <c r="C820" s="88"/>
    </row>
    <row r="821">
      <c r="C821" s="88"/>
    </row>
    <row r="822">
      <c r="C822" s="88"/>
    </row>
    <row r="823">
      <c r="C823" s="88"/>
    </row>
    <row r="824">
      <c r="C824" s="88"/>
    </row>
    <row r="825">
      <c r="C825" s="88"/>
    </row>
    <row r="826">
      <c r="C826" s="88"/>
    </row>
    <row r="827">
      <c r="C827" s="88"/>
    </row>
    <row r="828">
      <c r="C828" s="88"/>
    </row>
    <row r="829">
      <c r="C829" s="88"/>
    </row>
    <row r="830">
      <c r="C830" s="88"/>
    </row>
    <row r="831">
      <c r="C831" s="88"/>
    </row>
    <row r="832">
      <c r="C832" s="88"/>
    </row>
    <row r="833">
      <c r="C833" s="88"/>
    </row>
    <row r="834">
      <c r="C834" s="88"/>
    </row>
    <row r="835">
      <c r="C835" s="88"/>
    </row>
    <row r="836">
      <c r="C836" s="88"/>
    </row>
    <row r="837">
      <c r="C837" s="88"/>
    </row>
    <row r="838">
      <c r="C838" s="88"/>
    </row>
    <row r="839">
      <c r="C839" s="88"/>
    </row>
    <row r="840">
      <c r="C840" s="88"/>
    </row>
    <row r="841">
      <c r="C841" s="88"/>
    </row>
    <row r="842">
      <c r="C842" s="88"/>
    </row>
    <row r="843">
      <c r="C843" s="88"/>
    </row>
    <row r="844">
      <c r="C844" s="88"/>
    </row>
    <row r="845">
      <c r="C845" s="88"/>
    </row>
    <row r="846">
      <c r="C846" s="88"/>
    </row>
    <row r="847">
      <c r="C847" s="88"/>
    </row>
    <row r="848">
      <c r="C848" s="88"/>
    </row>
    <row r="849">
      <c r="C849" s="88"/>
    </row>
    <row r="850">
      <c r="C850" s="88"/>
    </row>
    <row r="851">
      <c r="C851" s="88"/>
    </row>
    <row r="852">
      <c r="C852" s="88"/>
    </row>
    <row r="853">
      <c r="C853" s="88"/>
    </row>
    <row r="854">
      <c r="C854" s="88"/>
    </row>
    <row r="855">
      <c r="C855" s="88"/>
    </row>
    <row r="856">
      <c r="C856" s="88"/>
    </row>
    <row r="857">
      <c r="C857" s="88"/>
    </row>
    <row r="858">
      <c r="C858" s="88"/>
    </row>
    <row r="859">
      <c r="C859" s="88"/>
    </row>
    <row r="860">
      <c r="C860" s="88"/>
    </row>
    <row r="861">
      <c r="C861" s="88"/>
    </row>
    <row r="862">
      <c r="C862" s="88"/>
    </row>
    <row r="863">
      <c r="C863" s="88"/>
    </row>
    <row r="864">
      <c r="C864" s="88"/>
    </row>
    <row r="865">
      <c r="C865" s="88"/>
    </row>
    <row r="866">
      <c r="C866" s="88"/>
    </row>
    <row r="867">
      <c r="C867" s="88"/>
    </row>
    <row r="868">
      <c r="C868" s="88"/>
    </row>
    <row r="869">
      <c r="C869" s="88"/>
    </row>
    <row r="870">
      <c r="C870" s="88"/>
    </row>
    <row r="871">
      <c r="C871" s="88"/>
    </row>
    <row r="872">
      <c r="C872" s="88"/>
    </row>
    <row r="873">
      <c r="C873" s="88"/>
    </row>
    <row r="874">
      <c r="C874" s="88"/>
    </row>
    <row r="875">
      <c r="C875" s="88"/>
    </row>
    <row r="876">
      <c r="C876" s="88"/>
    </row>
    <row r="877">
      <c r="C877" s="88"/>
    </row>
    <row r="878">
      <c r="C878" s="88"/>
    </row>
    <row r="879">
      <c r="C879" s="88"/>
    </row>
    <row r="880">
      <c r="C880" s="88"/>
    </row>
    <row r="881">
      <c r="C881" s="88"/>
    </row>
    <row r="882">
      <c r="C882" s="88"/>
    </row>
    <row r="883">
      <c r="C883" s="88"/>
    </row>
    <row r="884">
      <c r="C884" s="88"/>
    </row>
    <row r="885">
      <c r="C885" s="88"/>
    </row>
    <row r="886">
      <c r="C886" s="88"/>
    </row>
    <row r="887">
      <c r="C887" s="88"/>
    </row>
    <row r="888">
      <c r="C888" s="88"/>
    </row>
    <row r="889">
      <c r="C889" s="88"/>
    </row>
    <row r="890">
      <c r="C890" s="88"/>
    </row>
    <row r="891">
      <c r="C891" s="88"/>
    </row>
    <row r="892">
      <c r="C892" s="88"/>
    </row>
    <row r="893">
      <c r="C893" s="88"/>
    </row>
    <row r="894">
      <c r="C894" s="88"/>
    </row>
    <row r="895">
      <c r="C895" s="88"/>
    </row>
    <row r="896">
      <c r="C896" s="88"/>
    </row>
    <row r="897">
      <c r="C897" s="88"/>
    </row>
    <row r="898">
      <c r="C898" s="88"/>
    </row>
    <row r="899">
      <c r="C899" s="88"/>
    </row>
    <row r="900">
      <c r="C900" s="88"/>
    </row>
    <row r="901">
      <c r="C901" s="88"/>
    </row>
    <row r="902">
      <c r="C902" s="88"/>
    </row>
    <row r="903">
      <c r="C903" s="88"/>
    </row>
    <row r="904">
      <c r="C904" s="88"/>
    </row>
    <row r="905">
      <c r="C905" s="88"/>
    </row>
    <row r="906">
      <c r="C906" s="88"/>
    </row>
    <row r="907">
      <c r="C907" s="88"/>
    </row>
    <row r="908">
      <c r="C908" s="88"/>
    </row>
    <row r="909">
      <c r="C909" s="88"/>
    </row>
    <row r="910">
      <c r="C910" s="88"/>
    </row>
    <row r="911">
      <c r="C911" s="88"/>
    </row>
    <row r="912">
      <c r="C912" s="88"/>
    </row>
    <row r="913">
      <c r="C913" s="88"/>
    </row>
    <row r="914">
      <c r="C914" s="88"/>
    </row>
    <row r="915">
      <c r="C915" s="88"/>
    </row>
    <row r="916">
      <c r="C916" s="88"/>
    </row>
    <row r="917">
      <c r="C917" s="88"/>
    </row>
    <row r="918">
      <c r="C918" s="88"/>
    </row>
    <row r="919">
      <c r="C919" s="88"/>
    </row>
    <row r="920">
      <c r="C920" s="88"/>
    </row>
    <row r="921">
      <c r="C921" s="88"/>
    </row>
    <row r="922">
      <c r="C922" s="88"/>
    </row>
    <row r="923">
      <c r="C923" s="88"/>
    </row>
    <row r="924">
      <c r="C924" s="88"/>
    </row>
    <row r="925">
      <c r="C925" s="88"/>
    </row>
    <row r="926">
      <c r="C926" s="88"/>
    </row>
    <row r="927">
      <c r="C927" s="88"/>
    </row>
    <row r="928">
      <c r="C928" s="88"/>
    </row>
    <row r="929">
      <c r="C929" s="88"/>
    </row>
    <row r="930">
      <c r="C930" s="88"/>
    </row>
    <row r="931">
      <c r="C931" s="88"/>
    </row>
    <row r="932">
      <c r="C932" s="88"/>
    </row>
    <row r="933">
      <c r="C933" s="88"/>
    </row>
    <row r="934">
      <c r="C934" s="88"/>
    </row>
    <row r="935">
      <c r="C935" s="88"/>
    </row>
    <row r="936">
      <c r="C936" s="88"/>
    </row>
    <row r="937">
      <c r="C937" s="88"/>
    </row>
    <row r="938">
      <c r="C938" s="88"/>
    </row>
    <row r="939">
      <c r="C939" s="88"/>
    </row>
    <row r="940">
      <c r="C940" s="88"/>
    </row>
    <row r="941">
      <c r="C941" s="88"/>
    </row>
    <row r="942">
      <c r="C942" s="88"/>
    </row>
    <row r="943">
      <c r="C943" s="88"/>
    </row>
    <row r="944">
      <c r="C944" s="88"/>
    </row>
    <row r="945">
      <c r="C945" s="88"/>
    </row>
    <row r="946">
      <c r="C946" s="88"/>
    </row>
    <row r="947">
      <c r="C947" s="88"/>
    </row>
    <row r="948">
      <c r="C948" s="88"/>
    </row>
    <row r="949">
      <c r="C949" s="88"/>
    </row>
    <row r="950">
      <c r="C950" s="88"/>
    </row>
    <row r="951">
      <c r="C951" s="88"/>
    </row>
    <row r="952">
      <c r="C952" s="88"/>
    </row>
    <row r="953">
      <c r="C953" s="88"/>
    </row>
    <row r="954">
      <c r="C954" s="88"/>
    </row>
    <row r="955">
      <c r="C955" s="88"/>
    </row>
    <row r="956">
      <c r="C956" s="88"/>
    </row>
    <row r="957">
      <c r="C957" s="88"/>
    </row>
    <row r="958">
      <c r="C958" s="88"/>
    </row>
    <row r="959">
      <c r="C959" s="88"/>
    </row>
    <row r="960">
      <c r="C960" s="88"/>
    </row>
    <row r="961">
      <c r="C961" s="88"/>
    </row>
    <row r="962">
      <c r="C962" s="88"/>
    </row>
    <row r="963">
      <c r="C963" s="88"/>
    </row>
    <row r="964">
      <c r="C964" s="88"/>
    </row>
    <row r="965">
      <c r="C965" s="88"/>
    </row>
    <row r="966">
      <c r="C966" s="88"/>
    </row>
    <row r="967">
      <c r="C967" s="88"/>
    </row>
    <row r="968">
      <c r="C968" s="88"/>
    </row>
    <row r="969">
      <c r="C969" s="88"/>
    </row>
    <row r="970">
      <c r="C970" s="88"/>
    </row>
    <row r="971">
      <c r="C971" s="88"/>
    </row>
    <row r="972">
      <c r="C972" s="88"/>
    </row>
    <row r="973">
      <c r="C973" s="88"/>
    </row>
    <row r="974">
      <c r="C974" s="88"/>
    </row>
    <row r="975">
      <c r="C975" s="88"/>
    </row>
    <row r="976">
      <c r="C976" s="88"/>
    </row>
    <row r="977">
      <c r="C977" s="88"/>
    </row>
    <row r="978">
      <c r="C978" s="88"/>
    </row>
    <row r="979">
      <c r="C979" s="88"/>
    </row>
    <row r="980">
      <c r="C980" s="88"/>
    </row>
    <row r="981">
      <c r="C981" s="88"/>
    </row>
    <row r="982">
      <c r="C982" s="88"/>
    </row>
    <row r="983">
      <c r="C983" s="88"/>
    </row>
    <row r="984">
      <c r="C984" s="88"/>
    </row>
    <row r="985">
      <c r="C985" s="88"/>
    </row>
    <row r="986">
      <c r="C986" s="88"/>
    </row>
    <row r="987">
      <c r="C987" s="88"/>
    </row>
    <row r="988">
      <c r="C988" s="88"/>
    </row>
    <row r="989">
      <c r="C989" s="88"/>
    </row>
    <row r="990">
      <c r="C990" s="88"/>
    </row>
    <row r="991">
      <c r="C991" s="88"/>
    </row>
    <row r="992">
      <c r="C992" s="88"/>
    </row>
    <row r="993">
      <c r="C993" s="88"/>
    </row>
    <row r="994">
      <c r="C994" s="88"/>
    </row>
    <row r="995">
      <c r="C995" s="88"/>
    </row>
    <row r="996">
      <c r="C996" s="88"/>
    </row>
    <row r="997">
      <c r="C997" s="88"/>
    </row>
    <row r="998">
      <c r="C998" s="88"/>
    </row>
    <row r="999">
      <c r="C999" s="88"/>
    </row>
    <row r="1000">
      <c r="C1000" s="88"/>
    </row>
    <row r="1001">
      <c r="C1001" s="88"/>
    </row>
    <row r="1002">
      <c r="C1002" s="88"/>
    </row>
    <row r="1003">
      <c r="C1003" s="88"/>
    </row>
    <row r="1004">
      <c r="C1004" s="88"/>
    </row>
    <row r="1005">
      <c r="C1005" s="88"/>
    </row>
    <row r="1006">
      <c r="C1006" s="88"/>
    </row>
    <row r="1007">
      <c r="C1007" s="88"/>
    </row>
    <row r="1008">
      <c r="C1008" s="88"/>
    </row>
    <row r="1009">
      <c r="C1009" s="88"/>
    </row>
    <row r="1010">
      <c r="C1010" s="88"/>
    </row>
    <row r="1011">
      <c r="C1011" s="88"/>
    </row>
    <row r="1012">
      <c r="C1012" s="88"/>
    </row>
    <row r="1013">
      <c r="C1013" s="88"/>
    </row>
  </sheetData>
  <mergeCells count="16">
    <mergeCell ref="S2:T2"/>
    <mergeCell ref="U2:U3"/>
    <mergeCell ref="V2:W2"/>
    <mergeCell ref="X2:X3"/>
    <mergeCell ref="Y2:Y3"/>
    <mergeCell ref="Z2:AA2"/>
    <mergeCell ref="AB2:AB3"/>
    <mergeCell ref="AC2:AC3"/>
    <mergeCell ref="B2:B3"/>
    <mergeCell ref="C2:C3"/>
    <mergeCell ref="D2:I2"/>
    <mergeCell ref="J2:K2"/>
    <mergeCell ref="L2:M2"/>
    <mergeCell ref="N2:O2"/>
    <mergeCell ref="P2:R2"/>
    <mergeCell ref="C24:I26"/>
  </mergeCells>
  <dataValidations>
    <dataValidation type="list" allowBlank="1" showErrorMessage="1" sqref="X4:X11 X12:Y22">
      <formula1>"Excelente,Buena,Aceptable,Mala,Pesima"</formula1>
    </dataValidation>
    <dataValidation type="list" allowBlank="1" showErrorMessage="1" sqref="Y4:Y11">
      <formula1>"Excelentes,Buenos,Aceptables,Malos,Pesimos"</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2" width="2.88"/>
    <col customWidth="1" min="4" max="4" width="13.38"/>
    <col customWidth="1" min="5" max="5" width="12.5"/>
    <col customWidth="1" min="6" max="6" width="13.5"/>
    <col customWidth="1" min="17" max="18" width="2.63"/>
    <col customWidth="1" min="19" max="19" width="16.38"/>
    <col customWidth="1" min="21" max="21" width="2.63"/>
  </cols>
  <sheetData>
    <row r="2">
      <c r="C2" s="138" t="s">
        <v>165</v>
      </c>
      <c r="D2" s="138" t="s">
        <v>166</v>
      </c>
      <c r="E2" s="138" t="s">
        <v>167</v>
      </c>
      <c r="F2" s="138" t="s">
        <v>168</v>
      </c>
      <c r="H2" s="139"/>
      <c r="I2" s="140" t="s">
        <v>169</v>
      </c>
    </row>
    <row r="3">
      <c r="B3" s="141">
        <v>1.0</v>
      </c>
      <c r="C3" s="138" t="s">
        <v>170</v>
      </c>
      <c r="D3" s="138" t="s">
        <v>171</v>
      </c>
      <c r="E3" s="138" t="s">
        <v>172</v>
      </c>
      <c r="F3" s="138" t="s">
        <v>173</v>
      </c>
      <c r="H3" s="137"/>
      <c r="I3" s="137" t="s">
        <v>174</v>
      </c>
      <c r="S3" s="6" t="s">
        <v>175</v>
      </c>
    </row>
    <row r="4">
      <c r="B4" s="141">
        <v>2.0</v>
      </c>
      <c r="C4" s="138" t="s">
        <v>170</v>
      </c>
      <c r="D4" s="138" t="s">
        <v>176</v>
      </c>
      <c r="E4" s="138" t="s">
        <v>172</v>
      </c>
      <c r="F4" s="138" t="s">
        <v>173</v>
      </c>
      <c r="H4" s="137"/>
    </row>
    <row r="5">
      <c r="B5" s="141">
        <v>3.0</v>
      </c>
      <c r="C5" s="138" t="s">
        <v>170</v>
      </c>
      <c r="D5" s="138" t="s">
        <v>177</v>
      </c>
      <c r="E5" s="138" t="s">
        <v>172</v>
      </c>
      <c r="F5" s="142" t="s">
        <v>178</v>
      </c>
      <c r="H5" s="137"/>
    </row>
    <row r="6">
      <c r="B6" s="141">
        <v>4.0</v>
      </c>
      <c r="C6" s="138" t="s">
        <v>170</v>
      </c>
      <c r="D6" s="138" t="s">
        <v>171</v>
      </c>
      <c r="E6" s="138" t="s">
        <v>179</v>
      </c>
      <c r="F6" s="138" t="s">
        <v>178</v>
      </c>
      <c r="H6" s="6"/>
      <c r="I6" s="143" t="s">
        <v>180</v>
      </c>
    </row>
    <row r="7">
      <c r="B7" s="141">
        <v>5.0</v>
      </c>
      <c r="C7" s="138" t="s">
        <v>170</v>
      </c>
      <c r="D7" s="138" t="s">
        <v>176</v>
      </c>
      <c r="E7" s="138" t="s">
        <v>179</v>
      </c>
      <c r="F7" s="142" t="s">
        <v>178</v>
      </c>
      <c r="H7" s="6"/>
      <c r="I7" s="6" t="s">
        <v>181</v>
      </c>
      <c r="J7" s="144">
        <v>0.39</v>
      </c>
    </row>
    <row r="8">
      <c r="B8" s="141">
        <v>6.0</v>
      </c>
      <c r="C8" s="138" t="s">
        <v>170</v>
      </c>
      <c r="D8" s="138" t="s">
        <v>177</v>
      </c>
      <c r="E8" s="138" t="s">
        <v>179</v>
      </c>
      <c r="F8" s="138" t="s">
        <v>182</v>
      </c>
      <c r="H8" s="6"/>
      <c r="I8" s="6" t="s">
        <v>183</v>
      </c>
      <c r="J8" s="144">
        <v>0.11</v>
      </c>
    </row>
    <row r="9">
      <c r="B9" s="141">
        <v>7.0</v>
      </c>
      <c r="C9" s="138" t="s">
        <v>184</v>
      </c>
      <c r="D9" s="138" t="s">
        <v>171</v>
      </c>
      <c r="E9" s="138" t="s">
        <v>172</v>
      </c>
      <c r="F9" s="138" t="s">
        <v>185</v>
      </c>
      <c r="H9" s="6"/>
      <c r="I9" s="6" t="s">
        <v>186</v>
      </c>
      <c r="J9" s="144">
        <v>0.09</v>
      </c>
    </row>
    <row r="10">
      <c r="B10" s="141">
        <v>8.0</v>
      </c>
      <c r="C10" s="138" t="s">
        <v>184</v>
      </c>
      <c r="D10" s="138" t="s">
        <v>176</v>
      </c>
      <c r="E10" s="138" t="s">
        <v>172</v>
      </c>
      <c r="F10" s="142" t="s">
        <v>182</v>
      </c>
      <c r="H10" s="6"/>
      <c r="I10" s="6" t="s">
        <v>187</v>
      </c>
      <c r="J10" s="144">
        <v>0.05</v>
      </c>
    </row>
    <row r="11">
      <c r="B11" s="141">
        <v>9.0</v>
      </c>
      <c r="C11" s="138" t="s">
        <v>184</v>
      </c>
      <c r="D11" s="138" t="s">
        <v>171</v>
      </c>
      <c r="E11" s="138" t="s">
        <v>179</v>
      </c>
      <c r="F11" s="142" t="s">
        <v>182</v>
      </c>
      <c r="H11" s="6"/>
      <c r="I11" s="6" t="s">
        <v>188</v>
      </c>
      <c r="J11" s="144">
        <v>0.05</v>
      </c>
    </row>
    <row r="12">
      <c r="B12" s="141">
        <v>10.0</v>
      </c>
      <c r="C12" s="138" t="s">
        <v>184</v>
      </c>
      <c r="D12" s="138" t="s">
        <v>176</v>
      </c>
      <c r="E12" s="138" t="s">
        <v>179</v>
      </c>
      <c r="F12" s="138" t="s">
        <v>189</v>
      </c>
      <c r="H12" s="6"/>
      <c r="I12" s="6" t="s">
        <v>190</v>
      </c>
      <c r="J12" s="144">
        <v>0.04</v>
      </c>
    </row>
    <row r="13">
      <c r="B13" s="141">
        <v>11.0</v>
      </c>
      <c r="C13" s="138" t="s">
        <v>184</v>
      </c>
      <c r="D13" s="138" t="s">
        <v>177</v>
      </c>
      <c r="E13" s="138" t="s">
        <v>172</v>
      </c>
      <c r="F13" s="138" t="s">
        <v>191</v>
      </c>
      <c r="I13" s="6" t="s">
        <v>192</v>
      </c>
      <c r="J13" s="144">
        <v>0.27</v>
      </c>
    </row>
    <row r="14">
      <c r="B14" s="141">
        <v>12.0</v>
      </c>
      <c r="C14" s="138" t="s">
        <v>184</v>
      </c>
      <c r="D14" s="138" t="s">
        <v>177</v>
      </c>
      <c r="E14" s="138" t="s">
        <v>179</v>
      </c>
      <c r="F14" s="138" t="s">
        <v>193</v>
      </c>
    </row>
    <row r="15">
      <c r="B15" s="141">
        <v>13.0</v>
      </c>
      <c r="C15" s="138" t="s">
        <v>194</v>
      </c>
      <c r="D15" s="138" t="s">
        <v>194</v>
      </c>
      <c r="E15" s="138" t="s">
        <v>194</v>
      </c>
      <c r="F15" s="138" t="s">
        <v>195</v>
      </c>
      <c r="I15" s="137" t="s">
        <v>196</v>
      </c>
    </row>
    <row r="17" ht="54.0" customHeight="1">
      <c r="B17" s="145"/>
      <c r="C17" s="146"/>
      <c r="D17" s="138" t="s">
        <v>165</v>
      </c>
      <c r="E17" s="138" t="s">
        <v>166</v>
      </c>
      <c r="F17" s="138" t="s">
        <v>167</v>
      </c>
      <c r="G17" s="138" t="s">
        <v>168</v>
      </c>
    </row>
    <row r="18">
      <c r="B18" s="147">
        <v>1.0</v>
      </c>
      <c r="C18" s="148" t="s">
        <v>20</v>
      </c>
      <c r="D18" s="6" t="s">
        <v>184</v>
      </c>
      <c r="E18" s="6" t="s">
        <v>176</v>
      </c>
      <c r="F18" s="6" t="s">
        <v>172</v>
      </c>
      <c r="G18" s="149" t="str">
        <f t="shared" ref="G18:G26" si="1">IFS((D18=$C$3)*(E18=$D$3)*(F18=$E$3),$F$3,(D18=$C$4)*(E18=$D$4)*(F18=$E$4),$F$4,(D18=$C$5)*(E18=$D$5)*(F18=$E$5),$F$5,(D18=$C$6)*(E18=$D$6)*(F18=$E$6),$F$6,(D18=$C$7)*(E18=$D$7)*(F18=$E$7),$F$7,(D18=$C$8)*(E18=$D$8)*(F18=$E$8),$F$8,(D18=$C$9)*(E18=$D$9)*(F18=$E$9),$F$9,(D18=$C$10)*(E18=$D$10)*(F18=$E$10),$F$10,(D18=$C$11)*(E18=$D$11)*(F18=$E11),$F$11,(D18=$C$12)*(E18=$D$12)*(F18=$E$12),$F$12,(D18=$C$13)*(E18=$D$13)*(F18=$E$13),$F$13,(D18=$C$14)*(E18=$D$14)*(F18=$E$14),$F$14,(D18=$C$15)*(E18=$D$15)*(F18=$E$15),$F$15)</f>
        <v>10%-15%</v>
      </c>
      <c r="I18" s="150" t="s">
        <v>197</v>
      </c>
      <c r="R18" s="151"/>
      <c r="S18" s="152" t="s">
        <v>198</v>
      </c>
      <c r="T18" s="153">
        <f>36460</f>
        <v>36460</v>
      </c>
      <c r="U18" s="154"/>
    </row>
    <row r="19">
      <c r="B19" s="147">
        <v>2.0</v>
      </c>
      <c r="C19" s="148" t="s">
        <v>42</v>
      </c>
      <c r="D19" s="6" t="s">
        <v>184</v>
      </c>
      <c r="E19" s="6" t="s">
        <v>176</v>
      </c>
      <c r="F19" s="6" t="s">
        <v>172</v>
      </c>
      <c r="G19" s="149" t="str">
        <f t="shared" si="1"/>
        <v>10%-15%</v>
      </c>
      <c r="R19" s="155"/>
      <c r="S19" s="143" t="s">
        <v>199</v>
      </c>
      <c r="T19" s="156">
        <f>T18*0.9*0.99</f>
        <v>32485.86</v>
      </c>
      <c r="U19" s="149"/>
    </row>
    <row r="20">
      <c r="B20" s="147">
        <v>3.0</v>
      </c>
      <c r="C20" s="148" t="s">
        <v>45</v>
      </c>
      <c r="D20" s="6" t="s">
        <v>184</v>
      </c>
      <c r="E20" s="6" t="s">
        <v>176</v>
      </c>
      <c r="F20" s="6" t="s">
        <v>179</v>
      </c>
      <c r="G20" s="149" t="str">
        <f t="shared" si="1"/>
        <v>20%-30%</v>
      </c>
      <c r="R20" s="157"/>
      <c r="S20" s="158" t="s">
        <v>200</v>
      </c>
      <c r="T20" s="159">
        <f>T19*0.0108</f>
        <v>350.847288</v>
      </c>
      <c r="U20" s="145"/>
    </row>
    <row r="21">
      <c r="B21" s="147">
        <v>4.0</v>
      </c>
      <c r="C21" s="148" t="s">
        <v>47</v>
      </c>
      <c r="D21" s="6" t="s">
        <v>170</v>
      </c>
      <c r="E21" s="6" t="s">
        <v>176</v>
      </c>
      <c r="F21" s="6" t="s">
        <v>179</v>
      </c>
      <c r="G21" s="149" t="str">
        <f t="shared" si="1"/>
        <v>0,5%-5%</v>
      </c>
    </row>
    <row r="22">
      <c r="B22" s="147">
        <v>5.0</v>
      </c>
      <c r="C22" s="148" t="s">
        <v>54</v>
      </c>
      <c r="D22" s="6" t="s">
        <v>170</v>
      </c>
      <c r="E22" s="6" t="s">
        <v>177</v>
      </c>
      <c r="F22" s="6" t="s">
        <v>179</v>
      </c>
      <c r="G22" s="149" t="str">
        <f t="shared" si="1"/>
        <v>10%-15%</v>
      </c>
    </row>
    <row r="23">
      <c r="B23" s="147">
        <v>6.0</v>
      </c>
      <c r="C23" s="148" t="s">
        <v>59</v>
      </c>
      <c r="D23" s="6" t="s">
        <v>184</v>
      </c>
      <c r="E23" s="6" t="s">
        <v>176</v>
      </c>
      <c r="F23" s="6" t="s">
        <v>172</v>
      </c>
      <c r="G23" s="149" t="str">
        <f t="shared" si="1"/>
        <v>10%-15%</v>
      </c>
    </row>
    <row r="24">
      <c r="B24" s="147">
        <v>7.0</v>
      </c>
      <c r="C24" s="148" t="s">
        <v>61</v>
      </c>
      <c r="D24" s="6" t="s">
        <v>184</v>
      </c>
      <c r="E24" s="6" t="s">
        <v>177</v>
      </c>
      <c r="F24" s="6" t="s">
        <v>179</v>
      </c>
      <c r="G24" s="149" t="str">
        <f t="shared" si="1"/>
        <v>40%-80%</v>
      </c>
    </row>
    <row r="25">
      <c r="B25" s="147">
        <v>8.0</v>
      </c>
      <c r="C25" s="160" t="s">
        <v>80</v>
      </c>
      <c r="D25" s="6" t="s">
        <v>170</v>
      </c>
      <c r="E25" s="6" t="s">
        <v>176</v>
      </c>
      <c r="F25" s="6" t="s">
        <v>179</v>
      </c>
      <c r="G25" s="149" t="str">
        <f t="shared" si="1"/>
        <v>0,5%-5%</v>
      </c>
    </row>
    <row r="26">
      <c r="B26" s="161">
        <v>9.0</v>
      </c>
      <c r="C26" s="162" t="s">
        <v>201</v>
      </c>
      <c r="D26" s="163" t="s">
        <v>170</v>
      </c>
      <c r="E26" s="163" t="s">
        <v>176</v>
      </c>
      <c r="F26" s="163" t="s">
        <v>172</v>
      </c>
      <c r="G26" s="164" t="str">
        <f t="shared" si="1"/>
        <v>0-0,5%</v>
      </c>
    </row>
    <row r="27">
      <c r="I27" s="165" t="s">
        <v>202</v>
      </c>
    </row>
    <row r="31">
      <c r="I31" s="137" t="s">
        <v>203</v>
      </c>
    </row>
  </sheetData>
  <mergeCells count="6">
    <mergeCell ref="I3:O5"/>
    <mergeCell ref="I6:K6"/>
    <mergeCell ref="I15:O17"/>
    <mergeCell ref="I18:P26"/>
    <mergeCell ref="I27:P30"/>
    <mergeCell ref="I31:P34"/>
  </mergeCells>
  <dataValidations>
    <dataValidation type="list" allowBlank="1" showErrorMessage="1" sqref="D18:D26">
      <formula1>"Grandes,Pequeños,Sin competencia"</formula1>
    </dataValidation>
    <dataValidation type="list" allowBlank="1" showErrorMessage="1" sqref="E18:E26">
      <formula1>"Muchos,Algunos,Uno,Sin competencia"</formula1>
    </dataValidation>
    <dataValidation type="list" allowBlank="1" showErrorMessage="1" sqref="F18:F26">
      <formula1>"Similares,Diferentes,Sin competencia"</formula1>
    </dataValidation>
  </dataValidations>
  <hyperlinks>
    <hyperlink r:id="rId1" ref="I2"/>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21.38"/>
    <col customWidth="1" min="4" max="4" width="56.63"/>
  </cols>
  <sheetData>
    <row r="3">
      <c r="B3" s="166" t="s">
        <v>90</v>
      </c>
      <c r="C3" s="167" t="s">
        <v>204</v>
      </c>
      <c r="D3" s="168" t="s">
        <v>205</v>
      </c>
    </row>
    <row r="4">
      <c r="B4" s="169"/>
      <c r="C4" s="170" t="s">
        <v>206</v>
      </c>
      <c r="D4" s="171" t="s">
        <v>207</v>
      </c>
    </row>
    <row r="5">
      <c r="B5" s="169"/>
      <c r="C5" s="170" t="s">
        <v>85</v>
      </c>
      <c r="D5" s="171" t="s">
        <v>208</v>
      </c>
    </row>
    <row r="6">
      <c r="B6" s="169"/>
      <c r="C6" s="170" t="s">
        <v>209</v>
      </c>
      <c r="D6" s="171" t="s">
        <v>210</v>
      </c>
    </row>
    <row r="7">
      <c r="B7" s="169"/>
      <c r="C7" s="170" t="s">
        <v>211</v>
      </c>
      <c r="D7" s="171" t="s">
        <v>212</v>
      </c>
    </row>
    <row r="8">
      <c r="B8" s="8"/>
      <c r="C8" s="172" t="s">
        <v>213</v>
      </c>
      <c r="D8" s="173" t="s">
        <v>214</v>
      </c>
    </row>
    <row r="9">
      <c r="B9" s="174" t="s">
        <v>215</v>
      </c>
      <c r="C9" s="167" t="s">
        <v>216</v>
      </c>
      <c r="D9" s="175" t="s">
        <v>217</v>
      </c>
    </row>
    <row r="10">
      <c r="B10" s="169"/>
      <c r="C10" s="170" t="s">
        <v>218</v>
      </c>
      <c r="D10" s="171" t="s">
        <v>219</v>
      </c>
    </row>
    <row r="11">
      <c r="B11" s="169"/>
      <c r="C11" s="170" t="s">
        <v>220</v>
      </c>
      <c r="D11" s="171" t="s">
        <v>221</v>
      </c>
    </row>
    <row r="12">
      <c r="B12" s="8"/>
      <c r="C12" s="172" t="s">
        <v>222</v>
      </c>
      <c r="D12" s="173" t="s">
        <v>223</v>
      </c>
    </row>
    <row r="13">
      <c r="B13" s="174" t="s">
        <v>224</v>
      </c>
      <c r="C13" s="167" t="s">
        <v>225</v>
      </c>
      <c r="D13" s="175" t="s">
        <v>226</v>
      </c>
    </row>
    <row r="14">
      <c r="B14" s="169"/>
      <c r="C14" s="170" t="s">
        <v>227</v>
      </c>
      <c r="D14" s="171" t="s">
        <v>228</v>
      </c>
    </row>
    <row r="15">
      <c r="B15" s="169"/>
      <c r="C15" s="170" t="s">
        <v>229</v>
      </c>
      <c r="D15" s="171" t="s">
        <v>230</v>
      </c>
    </row>
    <row r="16">
      <c r="B16" s="8"/>
      <c r="C16" s="172" t="s">
        <v>231</v>
      </c>
      <c r="D16" s="173" t="s">
        <v>232</v>
      </c>
    </row>
    <row r="17">
      <c r="B17" s="174" t="s">
        <v>233</v>
      </c>
      <c r="C17" s="167" t="s">
        <v>234</v>
      </c>
      <c r="D17" s="175" t="s">
        <v>235</v>
      </c>
    </row>
    <row r="18">
      <c r="B18" s="169"/>
      <c r="C18" s="170" t="s">
        <v>236</v>
      </c>
      <c r="D18" s="171" t="s">
        <v>237</v>
      </c>
    </row>
    <row r="19">
      <c r="B19" s="169"/>
      <c r="C19" s="170" t="s">
        <v>238</v>
      </c>
      <c r="D19" s="171" t="s">
        <v>239</v>
      </c>
    </row>
    <row r="20">
      <c r="B20" s="169"/>
      <c r="C20" s="170" t="s">
        <v>240</v>
      </c>
      <c r="D20" s="171" t="s">
        <v>241</v>
      </c>
    </row>
    <row r="21">
      <c r="B21" s="169"/>
      <c r="C21" s="170" t="s">
        <v>242</v>
      </c>
      <c r="D21" s="171" t="s">
        <v>243</v>
      </c>
    </row>
    <row r="22">
      <c r="B22" s="8"/>
      <c r="C22" s="172" t="s">
        <v>244</v>
      </c>
      <c r="D22" s="173" t="s">
        <v>245</v>
      </c>
    </row>
  </sheetData>
  <mergeCells count="4">
    <mergeCell ref="B3:B8"/>
    <mergeCell ref="B9:B12"/>
    <mergeCell ref="B13:B16"/>
    <mergeCell ref="B17:B22"/>
  </mergeCells>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2" max="2" width="17.13"/>
    <col customWidth="1" min="3" max="10" width="14.88"/>
  </cols>
  <sheetData>
    <row r="2">
      <c r="B2" s="176" t="s">
        <v>246</v>
      </c>
      <c r="C2" s="177" t="s">
        <v>247</v>
      </c>
      <c r="D2" s="178" t="s">
        <v>248</v>
      </c>
      <c r="E2" s="179" t="s">
        <v>249</v>
      </c>
      <c r="F2" s="179" t="s">
        <v>250</v>
      </c>
      <c r="G2" s="179" t="s">
        <v>251</v>
      </c>
      <c r="H2" s="180" t="s">
        <v>252</v>
      </c>
      <c r="I2" s="181" t="s">
        <v>253</v>
      </c>
      <c r="J2" s="179" t="s">
        <v>89</v>
      </c>
    </row>
    <row r="3">
      <c r="B3" s="182" t="s">
        <v>254</v>
      </c>
      <c r="C3" s="183" t="s">
        <v>255</v>
      </c>
      <c r="D3" s="184" t="s">
        <v>256</v>
      </c>
      <c r="E3" s="185">
        <v>45658.0</v>
      </c>
      <c r="F3" s="185">
        <v>45992.0</v>
      </c>
      <c r="G3" s="184" t="s">
        <v>257</v>
      </c>
      <c r="H3" s="186">
        <v>5000000.0</v>
      </c>
      <c r="I3" s="187"/>
      <c r="J3" s="188"/>
    </row>
    <row r="4">
      <c r="B4" s="189"/>
      <c r="C4" s="190" t="s">
        <v>258</v>
      </c>
      <c r="D4" s="191" t="s">
        <v>259</v>
      </c>
      <c r="E4" s="192">
        <v>45659.0</v>
      </c>
      <c r="F4" s="192">
        <v>45993.0</v>
      </c>
      <c r="G4" s="190" t="s">
        <v>260</v>
      </c>
      <c r="H4" s="193">
        <v>5000000.0</v>
      </c>
      <c r="I4" s="194"/>
      <c r="J4" s="195"/>
    </row>
    <row r="5">
      <c r="B5" s="196"/>
      <c r="C5" s="190" t="s">
        <v>261</v>
      </c>
      <c r="D5" s="191" t="s">
        <v>262</v>
      </c>
      <c r="E5" s="197">
        <v>45660.0</v>
      </c>
      <c r="F5" s="197">
        <v>45994.0</v>
      </c>
      <c r="G5" s="190" t="s">
        <v>263</v>
      </c>
      <c r="H5" s="193">
        <v>2000000.0</v>
      </c>
      <c r="I5" s="194"/>
      <c r="J5" s="195"/>
    </row>
    <row r="6">
      <c r="B6" s="189"/>
      <c r="C6" s="198" t="s">
        <v>264</v>
      </c>
      <c r="D6" s="198" t="s">
        <v>265</v>
      </c>
      <c r="E6" s="192">
        <v>45661.0</v>
      </c>
      <c r="F6" s="192">
        <v>45995.0</v>
      </c>
      <c r="G6" s="198" t="s">
        <v>263</v>
      </c>
      <c r="H6" s="199">
        <v>2000000.0</v>
      </c>
      <c r="I6" s="200"/>
      <c r="J6" s="201"/>
    </row>
    <row r="7">
      <c r="B7" s="196"/>
      <c r="C7" s="190" t="s">
        <v>266</v>
      </c>
      <c r="D7" s="202" t="s">
        <v>267</v>
      </c>
      <c r="E7" s="197">
        <v>45661.0</v>
      </c>
      <c r="F7" s="197">
        <v>45995.0</v>
      </c>
      <c r="G7" s="202" t="s">
        <v>268</v>
      </c>
      <c r="H7" s="193">
        <v>5000000.0</v>
      </c>
      <c r="I7" s="194"/>
      <c r="J7" s="195"/>
    </row>
    <row r="8">
      <c r="B8" s="189"/>
      <c r="C8" s="203" t="s">
        <v>269</v>
      </c>
      <c r="D8" s="198" t="s">
        <v>270</v>
      </c>
      <c r="E8" s="197">
        <v>45661.0</v>
      </c>
      <c r="F8" s="197">
        <v>45995.0</v>
      </c>
      <c r="G8" s="198" t="s">
        <v>263</v>
      </c>
      <c r="H8" s="199" t="s">
        <v>18</v>
      </c>
      <c r="I8" s="200"/>
      <c r="J8" s="201"/>
    </row>
    <row r="9">
      <c r="B9" s="204"/>
      <c r="C9" s="205" t="s">
        <v>271</v>
      </c>
      <c r="D9" s="206" t="s">
        <v>272</v>
      </c>
      <c r="E9" s="197">
        <v>45661.0</v>
      </c>
      <c r="F9" s="197">
        <v>45995.0</v>
      </c>
      <c r="G9" s="198" t="s">
        <v>263</v>
      </c>
      <c r="H9" s="207" t="s">
        <v>18</v>
      </c>
      <c r="I9" s="208"/>
      <c r="J9" s="209"/>
    </row>
    <row r="10">
      <c r="A10" s="6"/>
      <c r="B10" s="210" t="s">
        <v>273</v>
      </c>
      <c r="C10" s="211" t="s">
        <v>274</v>
      </c>
      <c r="D10" s="212" t="s">
        <v>275</v>
      </c>
      <c r="E10" s="213">
        <v>46388.0</v>
      </c>
      <c r="F10" s="213">
        <v>46722.0</v>
      </c>
      <c r="G10" s="212" t="s">
        <v>263</v>
      </c>
      <c r="H10" s="214">
        <v>1.5E7</v>
      </c>
      <c r="I10" s="215"/>
      <c r="J10" s="216"/>
    </row>
    <row r="11">
      <c r="A11" s="6"/>
      <c r="B11" s="196"/>
      <c r="C11" s="217" t="s">
        <v>276</v>
      </c>
      <c r="D11" s="218" t="s">
        <v>277</v>
      </c>
      <c r="E11" s="219">
        <v>46389.0</v>
      </c>
      <c r="F11" s="219">
        <v>46723.0</v>
      </c>
      <c r="G11" s="218" t="s">
        <v>263</v>
      </c>
      <c r="H11" s="220">
        <v>5000000.0</v>
      </c>
      <c r="I11" s="221"/>
      <c r="J11" s="222"/>
    </row>
    <row r="12">
      <c r="A12" s="6"/>
      <c r="B12" s="189"/>
      <c r="C12" s="217" t="s">
        <v>278</v>
      </c>
      <c r="D12" s="218" t="s">
        <v>279</v>
      </c>
      <c r="E12" s="219">
        <v>46390.0</v>
      </c>
      <c r="F12" s="219">
        <v>46724.0</v>
      </c>
      <c r="G12" s="218" t="s">
        <v>263</v>
      </c>
      <c r="H12" s="220">
        <v>1.5E7</v>
      </c>
      <c r="I12" s="221"/>
      <c r="J12" s="222"/>
    </row>
    <row r="13">
      <c r="A13" s="6"/>
      <c r="B13" s="196"/>
      <c r="C13" s="217" t="s">
        <v>280</v>
      </c>
      <c r="D13" s="218" t="s">
        <v>281</v>
      </c>
      <c r="E13" s="219">
        <v>46391.0</v>
      </c>
      <c r="F13" s="219">
        <v>46725.0</v>
      </c>
      <c r="G13" s="218" t="s">
        <v>263</v>
      </c>
      <c r="H13" s="220">
        <v>1.0E7</v>
      </c>
      <c r="I13" s="221"/>
      <c r="J13" s="222"/>
    </row>
    <row r="14">
      <c r="A14" s="6" t="s">
        <v>282</v>
      </c>
      <c r="B14" s="223"/>
      <c r="C14" s="224" t="s">
        <v>283</v>
      </c>
      <c r="D14" s="225" t="s">
        <v>284</v>
      </c>
      <c r="E14" s="226">
        <v>46392.0</v>
      </c>
      <c r="F14" s="226">
        <v>46726.0</v>
      </c>
      <c r="G14" s="225" t="s">
        <v>263</v>
      </c>
      <c r="H14" s="227">
        <v>5.0E7</v>
      </c>
      <c r="I14" s="228"/>
      <c r="J14" s="229"/>
    </row>
    <row r="15">
      <c r="B15" s="182" t="s">
        <v>285</v>
      </c>
      <c r="C15" s="230" t="s">
        <v>286</v>
      </c>
      <c r="D15" s="231" t="s">
        <v>287</v>
      </c>
      <c r="E15" s="185">
        <v>45658.0</v>
      </c>
      <c r="F15" s="185">
        <v>45992.0</v>
      </c>
      <c r="G15" s="231" t="s">
        <v>263</v>
      </c>
      <c r="H15" s="232">
        <v>0.0</v>
      </c>
      <c r="I15" s="233"/>
      <c r="J15" s="234"/>
    </row>
    <row r="16">
      <c r="B16" s="189"/>
      <c r="C16" s="235" t="s">
        <v>288</v>
      </c>
      <c r="D16" s="236" t="s">
        <v>289</v>
      </c>
      <c r="E16" s="237">
        <v>45659.0</v>
      </c>
      <c r="F16" s="236" t="s">
        <v>290</v>
      </c>
      <c r="G16" s="236" t="s">
        <v>263</v>
      </c>
      <c r="H16" s="238">
        <v>0.0</v>
      </c>
      <c r="I16" s="239"/>
      <c r="J16" s="240"/>
    </row>
    <row r="17">
      <c r="B17" s="196"/>
      <c r="C17" s="235" t="s">
        <v>291</v>
      </c>
      <c r="D17" s="236" t="s">
        <v>292</v>
      </c>
      <c r="E17" s="237">
        <v>45660.0</v>
      </c>
      <c r="F17" s="236" t="s">
        <v>290</v>
      </c>
      <c r="G17" s="236" t="s">
        <v>293</v>
      </c>
      <c r="H17" s="238">
        <v>0.0</v>
      </c>
      <c r="I17" s="239"/>
      <c r="J17" s="240"/>
    </row>
    <row r="18">
      <c r="B18" s="189"/>
      <c r="C18" s="235" t="s">
        <v>294</v>
      </c>
      <c r="D18" s="236" t="s">
        <v>295</v>
      </c>
      <c r="E18" s="237">
        <v>45661.0</v>
      </c>
      <c r="F18" s="236" t="s">
        <v>290</v>
      </c>
      <c r="G18" s="236" t="s">
        <v>296</v>
      </c>
      <c r="H18" s="238">
        <v>2000000.0</v>
      </c>
      <c r="I18" s="239"/>
      <c r="J18" s="240"/>
    </row>
    <row r="19">
      <c r="B19" s="204"/>
      <c r="C19" s="241" t="s">
        <v>297</v>
      </c>
      <c r="D19" s="242" t="s">
        <v>298</v>
      </c>
      <c r="E19" s="243">
        <v>45662.0</v>
      </c>
      <c r="F19" s="242" t="s">
        <v>290</v>
      </c>
      <c r="G19" s="242" t="s">
        <v>263</v>
      </c>
      <c r="H19" s="244">
        <v>0.0</v>
      </c>
      <c r="I19" s="245"/>
      <c r="J19" s="246"/>
    </row>
    <row r="20">
      <c r="B20" s="210" t="s">
        <v>299</v>
      </c>
      <c r="C20" s="211" t="s">
        <v>300</v>
      </c>
      <c r="D20" s="212" t="s">
        <v>301</v>
      </c>
      <c r="E20" s="213">
        <v>45658.0</v>
      </c>
      <c r="F20" s="212" t="s">
        <v>290</v>
      </c>
      <c r="G20" s="212" t="s">
        <v>302</v>
      </c>
      <c r="H20" s="214">
        <v>0.0</v>
      </c>
      <c r="I20" s="215"/>
      <c r="J20" s="216"/>
    </row>
    <row r="21">
      <c r="B21" s="204"/>
      <c r="C21" s="224" t="s">
        <v>303</v>
      </c>
      <c r="D21" s="225" t="s">
        <v>304</v>
      </c>
      <c r="E21" s="226">
        <v>45658.0</v>
      </c>
      <c r="F21" s="225" t="s">
        <v>290</v>
      </c>
      <c r="G21" s="225" t="s">
        <v>263</v>
      </c>
      <c r="H21" s="227">
        <v>0.0</v>
      </c>
      <c r="I21" s="228"/>
      <c r="J21" s="229"/>
    </row>
    <row r="22">
      <c r="B22" s="247" t="s">
        <v>305</v>
      </c>
      <c r="C22" s="248" t="s">
        <v>306</v>
      </c>
      <c r="D22" s="249" t="s">
        <v>16</v>
      </c>
      <c r="E22" s="250">
        <v>45658.0</v>
      </c>
      <c r="F22" s="250">
        <v>45992.0</v>
      </c>
      <c r="G22" s="249" t="s">
        <v>307</v>
      </c>
      <c r="H22" s="251">
        <v>1.0E7</v>
      </c>
      <c r="I22" s="252"/>
      <c r="J22" s="253"/>
    </row>
    <row r="24">
      <c r="B24" s="254" t="s">
        <v>308</v>
      </c>
      <c r="E24" s="255" t="s">
        <v>309</v>
      </c>
    </row>
    <row r="25">
      <c r="B25" s="6" t="s">
        <v>310</v>
      </c>
      <c r="E25" s="255" t="s">
        <v>311</v>
      </c>
    </row>
    <row r="26">
      <c r="B26" s="6" t="s">
        <v>312</v>
      </c>
      <c r="E26" s="255" t="s">
        <v>313</v>
      </c>
    </row>
    <row r="27">
      <c r="B27" s="254" t="s">
        <v>314</v>
      </c>
    </row>
    <row r="28">
      <c r="B28" s="6" t="s">
        <v>315</v>
      </c>
    </row>
    <row r="29">
      <c r="B29" s="254" t="s">
        <v>305</v>
      </c>
    </row>
    <row r="30">
      <c r="B30" s="6" t="s">
        <v>299</v>
      </c>
    </row>
    <row r="31">
      <c r="B31" s="6" t="s">
        <v>316</v>
      </c>
    </row>
    <row r="32">
      <c r="B32" s="6" t="s">
        <v>317</v>
      </c>
    </row>
    <row r="33">
      <c r="B33" s="254" t="s">
        <v>318</v>
      </c>
    </row>
    <row r="34">
      <c r="B34" s="6" t="s">
        <v>319</v>
      </c>
    </row>
    <row r="35">
      <c r="B35" s="254" t="s">
        <v>320</v>
      </c>
    </row>
  </sheetData>
  <mergeCells count="4">
    <mergeCell ref="B3:B9"/>
    <mergeCell ref="B10:B14"/>
    <mergeCell ref="B15:B19"/>
    <mergeCell ref="B20:B21"/>
  </mergeCells>
  <hyperlinks>
    <hyperlink r:id="rId1" ref="E24"/>
    <hyperlink r:id="rId2" ref="E25"/>
    <hyperlink r:id="rId3" ref="E26"/>
  </hyperlinks>
  <drawing r:id="rId4"/>
</worksheet>
</file>